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
    </mc:Choice>
  </mc:AlternateContent>
  <bookViews>
    <workbookView xWindow="0" yWindow="0" windowWidth="28800" windowHeight="12435"/>
  </bookViews>
  <sheets>
    <sheet name="FORMATO SCOP" sheetId="1" r:id="rId1"/>
    <sheet name="Hoja1" sheetId="2" r:id="rId2"/>
  </sheets>
  <definedNames>
    <definedName name="_xlnm._FilterDatabase" localSheetId="0" hidden="1">'FORMATO SCOP'!$A$11:$M$343</definedName>
    <definedName name="_xlnm.Print_Area" localSheetId="0">'FORMATO SCOP'!$A$1:$L$343</definedName>
    <definedName name="DATOS">#REF!</definedName>
    <definedName name="MAESTRO">#REF!</definedName>
    <definedName name="PRELIMINARES">'FORMATO SCOP'!$E$14:$E$19</definedName>
    <definedName name="_xlnm.Print_Titles" localSheetId="0">'FORMATO SCOP'!$1:$11</definedName>
  </definedNames>
  <calcPr calcId="152511"/>
  <extLst>
    <ext uri="GoogleSheetsCustomDataVersion2">
      <go:sheetsCustomData xmlns:go="http://customooxmlschemas.google.com/" r:id="rId7" roundtripDataChecksum="VC0PodQ3gYBjfBfNt57g5pMZmTfMq/RJSI5iXjqN76I="/>
    </ext>
  </extLst>
</workbook>
</file>

<file path=xl/calcChain.xml><?xml version="1.0" encoding="utf-8"?>
<calcChain xmlns="http://schemas.openxmlformats.org/spreadsheetml/2006/main">
  <c r="J278" i="1" l="1"/>
  <c r="J256" i="1"/>
  <c r="J80" i="1"/>
  <c r="J199" i="1"/>
  <c r="J127" i="1"/>
  <c r="J114" i="1"/>
  <c r="J81" i="1"/>
  <c r="I81" i="1"/>
  <c r="J67" i="1"/>
  <c r="J314" i="1" l="1"/>
  <c r="J313" i="1"/>
  <c r="J312" i="1"/>
  <c r="J311" i="1"/>
  <c r="J310" i="1"/>
  <c r="J308" i="1"/>
  <c r="J307" i="1"/>
  <c r="J306" i="1"/>
  <c r="J305" i="1"/>
  <c r="J304" i="1"/>
  <c r="J303" i="1"/>
  <c r="J302" i="1"/>
  <c r="J301" i="1"/>
  <c r="J298" i="1"/>
  <c r="J204" i="1"/>
  <c r="J288" i="1" l="1"/>
  <c r="J287" i="1"/>
  <c r="J285" i="1"/>
  <c r="J268" i="1"/>
  <c r="F15" i="2"/>
  <c r="F10" i="2"/>
  <c r="D15" i="2" l="1"/>
  <c r="D12" i="2"/>
  <c r="D11" i="2"/>
  <c r="T69" i="1"/>
  <c r="S69" i="1"/>
  <c r="R69" i="1"/>
  <c r="Q69" i="1"/>
  <c r="P69" i="1"/>
  <c r="O69" i="1"/>
  <c r="N69" i="1"/>
  <c r="Z68" i="1"/>
  <c r="Y68" i="1"/>
  <c r="J22" i="1"/>
  <c r="J21" i="1"/>
  <c r="J20" i="1"/>
  <c r="J19" i="1"/>
  <c r="J18" i="1"/>
  <c r="J17" i="1"/>
  <c r="J16" i="1"/>
  <c r="J15" i="1"/>
  <c r="J14" i="1"/>
  <c r="AB68" i="1" l="1"/>
  <c r="AB69" i="1"/>
  <c r="J338" i="1" l="1"/>
  <c r="J337" i="1"/>
  <c r="J336" i="1"/>
  <c r="J333" i="1"/>
  <c r="J332" i="1"/>
  <c r="J331" i="1"/>
  <c r="J330" i="1"/>
  <c r="J329" i="1"/>
  <c r="J328" i="1"/>
  <c r="J327" i="1"/>
  <c r="J326" i="1"/>
  <c r="J325" i="1"/>
  <c r="J324" i="1"/>
  <c r="J323" i="1"/>
  <c r="J322" i="1"/>
  <c r="J321" i="1"/>
  <c r="J320" i="1"/>
  <c r="J319" i="1"/>
  <c r="J318" i="1"/>
  <c r="J317" i="1"/>
  <c r="J316" i="1"/>
  <c r="J297" i="1"/>
  <c r="J296" i="1"/>
  <c r="J293" i="1"/>
  <c r="J290" i="1"/>
  <c r="J284" i="1"/>
  <c r="J283" i="1"/>
  <c r="J280" i="1"/>
  <c r="J279" i="1"/>
  <c r="J275" i="1"/>
  <c r="J274" i="1"/>
  <c r="J273" i="1"/>
  <c r="J272" i="1"/>
  <c r="J271" i="1"/>
  <c r="J270" i="1"/>
  <c r="J269" i="1"/>
  <c r="J267" i="1"/>
  <c r="J266" i="1"/>
  <c r="J265" i="1"/>
  <c r="J264" i="1"/>
  <c r="J263" i="1"/>
  <c r="J262" i="1"/>
  <c r="J261" i="1"/>
  <c r="J260" i="1"/>
  <c r="J257" i="1"/>
  <c r="J255" i="1"/>
  <c r="J254" i="1"/>
  <c r="J252" i="1"/>
  <c r="J251" i="1"/>
  <c r="J250" i="1"/>
  <c r="J248" i="1"/>
  <c r="J247" i="1"/>
  <c r="J246" i="1"/>
  <c r="J245" i="1"/>
  <c r="J244" i="1"/>
  <c r="J243" i="1"/>
  <c r="J242" i="1"/>
  <c r="J241" i="1"/>
  <c r="J240" i="1"/>
  <c r="J238" i="1"/>
  <c r="J235" i="1"/>
  <c r="J234" i="1"/>
  <c r="J231" i="1"/>
  <c r="J230" i="1"/>
  <c r="J229" i="1"/>
  <c r="J227" i="1"/>
  <c r="J226" i="1"/>
  <c r="J225" i="1"/>
  <c r="J224" i="1"/>
  <c r="J223" i="1"/>
  <c r="J220" i="1"/>
  <c r="J219" i="1"/>
  <c r="J218" i="1"/>
  <c r="J217" i="1"/>
  <c r="J214" i="1"/>
  <c r="J213" i="1"/>
  <c r="J212" i="1"/>
  <c r="J211" i="1"/>
  <c r="J210" i="1"/>
  <c r="J209" i="1"/>
  <c r="J208" i="1"/>
  <c r="J207" i="1"/>
  <c r="J206" i="1"/>
  <c r="J202" i="1"/>
  <c r="J201" i="1"/>
  <c r="J200" i="1"/>
  <c r="J198" i="1"/>
  <c r="J196" i="1"/>
  <c r="J195" i="1"/>
  <c r="J193"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6" i="1"/>
  <c r="J165" i="1"/>
  <c r="J164" i="1"/>
  <c r="J163" i="1"/>
  <c r="J162" i="1"/>
  <c r="J161" i="1"/>
  <c r="J160" i="1"/>
  <c r="J158" i="1"/>
  <c r="J157" i="1"/>
  <c r="J156" i="1"/>
  <c r="J155" i="1"/>
  <c r="J154" i="1"/>
  <c r="J153" i="1"/>
  <c r="J152" i="1"/>
  <c r="J151" i="1"/>
  <c r="J150" i="1"/>
  <c r="J149" i="1"/>
  <c r="J146" i="1"/>
  <c r="J145" i="1"/>
  <c r="J144" i="1"/>
  <c r="J143" i="1"/>
  <c r="J142" i="1"/>
  <c r="J141" i="1"/>
  <c r="J140" i="1"/>
  <c r="J139" i="1"/>
  <c r="J138" i="1"/>
  <c r="J137" i="1"/>
  <c r="J136" i="1"/>
  <c r="J135" i="1"/>
  <c r="J134" i="1"/>
  <c r="J133" i="1"/>
  <c r="J132" i="1"/>
  <c r="J131" i="1"/>
  <c r="J130" i="1"/>
  <c r="J129" i="1"/>
  <c r="J128" i="1"/>
  <c r="J126" i="1"/>
  <c r="J124" i="1"/>
  <c r="J123" i="1"/>
  <c r="J122" i="1"/>
  <c r="J121" i="1"/>
  <c r="J120" i="1"/>
  <c r="J119" i="1"/>
  <c r="J118" i="1"/>
  <c r="J117" i="1"/>
  <c r="J116" i="1"/>
  <c r="J115" i="1"/>
  <c r="J113" i="1"/>
  <c r="J110" i="1"/>
  <c r="J109" i="1"/>
  <c r="J108" i="1"/>
  <c r="J106" i="1"/>
  <c r="J104" i="1"/>
  <c r="J103" i="1"/>
  <c r="J102" i="1"/>
  <c r="J99" i="1"/>
  <c r="J98" i="1"/>
  <c r="J97" i="1"/>
  <c r="J96" i="1"/>
  <c r="J95" i="1"/>
  <c r="J93" i="1"/>
  <c r="J91" i="1"/>
  <c r="J90" i="1"/>
  <c r="J88" i="1"/>
  <c r="J87" i="1"/>
  <c r="J84" i="1"/>
  <c r="J83" i="1"/>
  <c r="J82" i="1"/>
  <c r="J78" i="1"/>
  <c r="J77" i="1"/>
  <c r="J75" i="1"/>
  <c r="J74" i="1"/>
  <c r="J72" i="1"/>
  <c r="J71" i="1"/>
  <c r="J70" i="1"/>
  <c r="J69" i="1"/>
  <c r="J68" i="1"/>
  <c r="J66" i="1"/>
  <c r="J65" i="1"/>
  <c r="J64" i="1"/>
  <c r="J63" i="1"/>
  <c r="J62" i="1"/>
  <c r="J61" i="1"/>
  <c r="J60" i="1"/>
  <c r="J59" i="1"/>
  <c r="J56" i="1"/>
  <c r="J55" i="1"/>
  <c r="J54" i="1"/>
  <c r="J53" i="1"/>
  <c r="J52" i="1"/>
  <c r="J50" i="1"/>
  <c r="J49" i="1"/>
  <c r="J48" i="1"/>
  <c r="J45" i="1"/>
  <c r="J44" i="1"/>
  <c r="J43" i="1"/>
  <c r="J42" i="1"/>
  <c r="J41" i="1"/>
  <c r="J40" i="1"/>
  <c r="J39" i="1"/>
  <c r="J38" i="1"/>
  <c r="J37" i="1"/>
  <c r="J36" i="1"/>
  <c r="J35" i="1"/>
  <c r="J33" i="1"/>
  <c r="J31" i="1"/>
  <c r="J28" i="1"/>
  <c r="J27" i="1"/>
  <c r="J24" i="1"/>
  <c r="J341" i="1" l="1"/>
  <c r="J342" i="1" s="1"/>
  <c r="J343" i="1" s="1"/>
</calcChain>
</file>

<file path=xl/sharedStrings.xml><?xml version="1.0" encoding="utf-8"?>
<sst xmlns="http://schemas.openxmlformats.org/spreadsheetml/2006/main" count="1173" uniqueCount="655">
  <si>
    <t>PROYECTO  :   CLÍNICA DE REHABILTACION FISICA EN GENERAL TERÁN</t>
  </si>
  <si>
    <t>FOLIO No.</t>
  </si>
  <si>
    <t>OBRA           :  CONSTRUCCIÓN</t>
  </si>
  <si>
    <t>UBICACIÓN  :  REFORMA #1200 , COL. CENTRO.</t>
  </si>
  <si>
    <t xml:space="preserve">ANEXO </t>
  </si>
  <si>
    <t>MUNICIPIO  :  GENERAL TERÁN, NUEVO LEÓN</t>
  </si>
  <si>
    <t>P.U.</t>
  </si>
  <si>
    <t>PRECIO
CON LETRA</t>
  </si>
  <si>
    <t>IMPORTE</t>
  </si>
  <si>
    <t>INICIO</t>
  </si>
  <si>
    <t>FIN</t>
  </si>
  <si>
    <t>VOLUMENES ADICIONALES</t>
  </si>
  <si>
    <t>PRELIMINARES</t>
  </si>
  <si>
    <t>DEMOLICIONES Y RETIROS</t>
  </si>
  <si>
    <t>1.1.01</t>
  </si>
  <si>
    <t>N</t>
  </si>
  <si>
    <r>
      <rPr>
        <b/>
        <sz val="9"/>
        <color theme="1"/>
        <rFont val="Calibri"/>
        <family val="2"/>
      </rPr>
      <t xml:space="preserve">LIMPIEZA Y DESHIERBE </t>
    </r>
    <r>
      <rPr>
        <sz val="9"/>
        <color theme="1"/>
        <rFont val="Calibri"/>
        <family val="2"/>
      </rPr>
      <t>DEL AREA POR MEDIOS MANUALES O MECANICOS, INCLUYE: MAQUINARIA, EQUIPO, CARGA, DESCARGA Y ACARREOS A TIRO LIBRE FUERA DE LA OBRA HERRAMIENTA, MANO DE OBRA Y TODO LO NECESARIO PARA SU CORRECTA EJECUCIÓN</t>
    </r>
  </si>
  <si>
    <t>M2</t>
  </si>
  <si>
    <t>1.1.02</t>
  </si>
  <si>
    <t>PZA</t>
  </si>
  <si>
    <t>1.1.05</t>
  </si>
  <si>
    <r>
      <rPr>
        <b/>
        <sz val="9"/>
        <color theme="1"/>
        <rFont val="Calibri"/>
        <family val="2"/>
      </rPr>
      <t>RETIRO DE REJAS SIN RECUPERACION,</t>
    </r>
    <r>
      <rPr>
        <sz val="9"/>
        <color theme="1"/>
        <rFont val="Calibri"/>
        <family val="2"/>
      </rPr>
      <t xml:space="preserve"> INCLUYE: EQUIPO, HERRAMIENTA, TRANSPORTACION FUERA DE OBRA, INFORME FOTOGRÁFICO DONDE SE MUESTRE CON CLARIDAD LAS MANIOBRAS PROPIAS DE ESTE TRABAJO PARA CADA PIEZA; EQUIPO, MANO DE OBRA, HERRAMIENTA, TRANSPORTACION, LIMPIEZA Y TODO LO NECESARIOS PARA LA CORRECTA EJECUCIÓN DE LOS TRABAJOS.</t>
    </r>
  </si>
  <si>
    <t>1.1.06</t>
  </si>
  <si>
    <r>
      <rPr>
        <b/>
        <sz val="9"/>
        <color theme="1"/>
        <rFont val="Calibri"/>
        <family val="2"/>
      </rPr>
      <t>RETIRO DE ARBOLES CON RECUPERACION TALLA CHICA CON ENTREGA A MUNICIPIO .</t>
    </r>
    <r>
      <rPr>
        <sz val="9"/>
        <color theme="1"/>
        <rFont val="Calibri"/>
        <family val="2"/>
      </rPr>
      <t xml:space="preserve"> INCLUYE: CARGA Y RETIRO AL LUGAR INDICADO POR EL SUPERVISOR DE LA OBRA PARA SU POSTERIOR REUBICACION, MANIOBRAS, LIMPIEZA,  HERRAMIENTA, EQUIPO A CUALQUIER ALTURA Y NIVEL, MANO DE OBRA Y TODO LO NECESARIO PARA SU CORRECTA EJECUCION.</t>
    </r>
  </si>
  <si>
    <t>1.1.07</t>
  </si>
  <si>
    <r>
      <rPr>
        <b/>
        <sz val="9"/>
        <color theme="1"/>
        <rFont val="Calibri"/>
        <family val="2"/>
      </rPr>
      <t>TRASPPLANTE DE ARBOLES CON RECUPERACION TALLA MEDIA.</t>
    </r>
    <r>
      <rPr>
        <sz val="9"/>
        <color theme="1"/>
        <rFont val="Calibri"/>
        <family val="2"/>
      </rPr>
      <t xml:space="preserve"> INCLUYE: CARGA Y RETIRO AL LUGAR INDICADO POR EL SUPERVISOR DE LA OBRA PARA SU POSTERIOR REUBICACION, MANIOBRAS, LIMPIEZA,  HERRAMIENTA, EQUIPO A CUALQUIER ALTURA Y NIVEL, MANO DE OBRA Y TODO LO NECESARIO PARA SU CORRECTA EJECUCION.</t>
    </r>
  </si>
  <si>
    <t>1.1.09</t>
  </si>
  <si>
    <r>
      <rPr>
        <b/>
        <sz val="9"/>
        <color theme="1"/>
        <rFont val="Calibri"/>
        <family val="2"/>
      </rPr>
      <t>DEMOLICION DE FIRME EXISTENTE.</t>
    </r>
    <r>
      <rPr>
        <sz val="9"/>
        <color theme="1"/>
        <rFont val="Calibri"/>
        <family val="2"/>
      </rPr>
      <t xml:space="preserve"> INCLUYE: CARGA Y RETIRO AL BANCO DE DESPERDICIO DE LA OBRA INDICADO POR EL SUPERVISOR, HERRAMIENTA, EQUIPO EN CUALQUIER ALTURA Y CUALQUIER NIVEL, MANO DE OBRA, TODO LO NECESARIO PARA SU CORRECTA EJECUCION Y MANO DE OBRA.</t>
    </r>
  </si>
  <si>
    <t>TRAZO Y NIVELACION</t>
  </si>
  <si>
    <t>1.2.01</t>
  </si>
  <si>
    <t>010.001.040.00080</t>
  </si>
  <si>
    <r>
      <rPr>
        <b/>
        <sz val="9"/>
        <color theme="1"/>
        <rFont val="Calibri"/>
        <family val="2"/>
      </rPr>
      <t xml:space="preserve">LEVANTAMIENTO TOPOGRÁFICO, TRAZO Y NIVELACIÓN. </t>
    </r>
    <r>
      <rPr>
        <sz val="9"/>
        <color theme="1"/>
        <rFont val="Calibri"/>
        <family val="2"/>
      </rPr>
      <t>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</si>
  <si>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MOVIMIENTO DE TIERRAS</t>
  </si>
  <si>
    <t>RELLENOS Y TERRAPLENES</t>
  </si>
  <si>
    <t>2.1.01</t>
  </si>
  <si>
    <r>
      <rPr>
        <b/>
        <sz val="9"/>
        <color theme="1"/>
        <rFont val="Calibri"/>
        <family val="2"/>
      </rPr>
      <t>CORTE DE MATERIAL CUALQUIER TIPO I Y II, CON MÁQUINA</t>
    </r>
    <r>
      <rPr>
        <sz val="9"/>
        <color theme="1"/>
        <rFont val="Calibri"/>
        <family val="2"/>
      </rPr>
      <t>. INCLUYE ACAMELLONAMIENTO, RETRIO DEL MATERIAL FUERA DE LA OBRA A TIRO LIBRE, MAQUINARIA, EQUIPO, HERRAMIENTA,  MANO DE OBRA. VOLUMEN MEDIDO EN SECCIÓN Y RETIRO DE MATERIAL FUERA LA OBRA.</t>
    </r>
  </si>
  <si>
    <t>M3</t>
  </si>
  <si>
    <t>2.1.02</t>
  </si>
  <si>
    <t>010.010.096.00405</t>
  </si>
  <si>
    <r>
      <rPr>
        <b/>
        <sz val="9"/>
        <color theme="1"/>
        <rFont val="Calibri"/>
        <family val="2"/>
      </rPr>
      <t>RELLENO PARA DAR NIVELES DE PROYECTO CON MATERIAL DE BANCO EN CAPAS DE 20 CM DE ESPESOR, COMPACTADAS AL 95% DE SU PVSM, VOLUMEN MEDIDO EN SECCION.</t>
    </r>
    <r>
      <rPr>
        <sz val="9"/>
        <color theme="1"/>
        <rFont val="Calibri"/>
        <family val="2"/>
      </rPr>
      <t xml:space="preserve"> INCLUYE: MATERIAL, AGUA, HOMOGENIZACIÓN, EQUIPO, HERRAMIENTAS Y MANO DE OBRA. VOLUMEN MEDIDO EN SECCION</t>
    </r>
  </si>
  <si>
    <t>CIMENTACION</t>
  </si>
  <si>
    <t>EXCAVACIONES Y PERFORACIONES</t>
  </si>
  <si>
    <t>3.1.01</t>
  </si>
  <si>
    <t>010.020.128.00080</t>
  </si>
  <si>
    <r>
      <rPr>
        <b/>
        <sz val="9"/>
        <color theme="1"/>
        <rFont val="Calibri"/>
        <family val="2"/>
      </rPr>
      <t>EXCAVACIONES EN MATERIAL TIPO I Y II  PARA CIMENTACIONES POR MEDIOS MECÁNICOS, VOLUMEN MEDIDO EN SECCION A LINEAS DE PROYECTO.</t>
    </r>
    <r>
      <rPr>
        <sz val="9"/>
        <color theme="1"/>
        <rFont val="Calibri"/>
        <family val="2"/>
      </rPr>
      <t xml:space="preserve"> INCLUYE: AFINE, TALUDES DE LA EXCAVACIÓN, MAQUINARIA, HERRAMIENTA, EQUIPO, MANO DE OBRA Y ACAMELLONAMIENTO PARA SU POSTERIOR RETIRO.</t>
    </r>
  </si>
  <si>
    <t>CARGA Y ACARREO</t>
  </si>
  <si>
    <t>3.2.01</t>
  </si>
  <si>
    <t>010.010.092.00225</t>
  </si>
  <si>
    <r>
      <rPr>
        <b/>
        <sz val="9"/>
        <color theme="1"/>
        <rFont val="Calibri"/>
        <family val="2"/>
      </rPr>
      <t xml:space="preserve">CARGA, ACARREO Y DESCARGA, DEL MATERIAL PRODUCTO DE LAS EXCAVACIONES Y CORTE, VOLUMEN MEDIDO EN SECCION. </t>
    </r>
    <r>
      <rPr>
        <sz val="9"/>
        <color theme="1"/>
        <rFont val="Calibri"/>
        <family val="2"/>
      </rPr>
      <t>INCLUYE: MAQUINARIA, HERRAMIENTA, EQUIPO,  TODO LO NECESARIO PARA SU CORRECTA EJECUCION Y MANO DE OBRA.</t>
    </r>
  </si>
  <si>
    <t>3.3.01</t>
  </si>
  <si>
    <t>010.020.140.00100</t>
  </si>
  <si>
    <r>
      <rPr>
        <b/>
        <sz val="9"/>
        <color theme="1"/>
        <rFont val="Calibri"/>
        <family val="2"/>
      </rPr>
      <t xml:space="preserve">PLANTILLAS DE CONCRETO SIMPLE F'c=100 KG/CM2 DE 5CM DE ESPESOR , SOBRE LA EXCAVACIÓN RECIENTE, APISONANDO LA SUPERFICIE DE LA EXCAVACIÓN CON PISÓN MECANICO. </t>
    </r>
    <r>
      <rPr>
        <sz val="9"/>
        <color theme="1"/>
        <rFont val="Calibri"/>
        <family val="2"/>
      </rPr>
      <t>INCLUYE: MATERIALES, AGUA, DESPERDICIOS, EQUIPO, HERRAMIENTA Y MANO DE OBRA.</t>
    </r>
  </si>
  <si>
    <t>3.3.02</t>
  </si>
  <si>
    <r>
      <rPr>
        <b/>
        <sz val="9"/>
        <color theme="1"/>
        <rFont val="Calibri"/>
        <family val="2"/>
      </rPr>
      <t>CIMBRA Y DESCIMBRA COMÚN PARA ZAPATAS, MEDIDA A LINEAS DE PROYECTO, UTILIZANDO MADERA, LOS TROQUELES Y DEMAS REFUERZOS SERÁN DISEÑADOS  POR EL CONTRATISTA, ASI COMO MOLDURAS Y CHAFLANES RESPETANDO LA GEOMETRIA DE LAS MISMAS.</t>
    </r>
    <r>
      <rPr>
        <sz val="9"/>
        <color theme="1"/>
        <rFont val="Calibri"/>
        <family val="2"/>
      </rPr>
      <t xml:space="preserve"> INCLUYE: TRAZO, FABRICACIÓN, CORTE, HABILITACION,  DESPERDICIOS, COLOCACION, MATERIALES, MANO DE OBRA, EQUIPO Y OBRA FALSA</t>
    </r>
  </si>
  <si>
    <t>3.3.03</t>
  </si>
  <si>
    <r>
      <rPr>
        <b/>
        <sz val="9"/>
        <color theme="1"/>
        <rFont val="Calibri"/>
        <family val="2"/>
      </rPr>
      <t xml:space="preserve">ACERO DE REFUERZO EN ZAPATAS A BASE DE VARILLAS CORRUGADAS  DE Fy=4,200 KG/CM2, AMARRADO EN EL LUGAR CON ALAMBRE RECOCIDO. </t>
    </r>
    <r>
      <rPr>
        <sz val="9"/>
        <color theme="1"/>
        <rFont val="Calibri"/>
        <family val="2"/>
      </rPr>
      <t>INCLUYE: MATERIALES, CORTES, DESPERDICIOS, TRASLAPES (VER DETALLES DEL REFUERZO EN PLANOS), HABILITADO, COLOCACIÓN, ACARREOS, GANCHOS, SILLETAS, HERRAMIENTA, EQUIPO Y MANO DE OBRA</t>
    </r>
  </si>
  <si>
    <t>KG</t>
  </si>
  <si>
    <t>3.3.04</t>
  </si>
  <si>
    <r>
      <rPr>
        <b/>
        <sz val="9"/>
        <color theme="1"/>
        <rFont val="Calibri"/>
        <family val="2"/>
      </rPr>
      <t xml:space="preserve">CONCRETO PREMEZCLADO EN PLANTA DOSIFICADORA PARA ZAPATAS DE FC=250 KG/CM2, TMA 3/4", REVENIMIENTO DE 16-18 CM, COLADO SEGÚN LAS NORMAS DEL ACI, CURADO CON MEMBRANA. </t>
    </r>
    <r>
      <rPr>
        <sz val="9"/>
        <color theme="1"/>
        <rFont val="Calibri"/>
        <family val="2"/>
      </rPr>
      <t>INCLUYE: SUMINISTRO, COLOCACIÓN, VIBRADO, DESPERDICIOS, PRUEBAS DE LABORATORIO, MANO DE OBRA, HERRAMIENTAS Y EQUIPO.</t>
    </r>
  </si>
  <si>
    <t>3.3.05</t>
  </si>
  <si>
    <r>
      <rPr>
        <b/>
        <sz val="9"/>
        <color theme="1"/>
        <rFont val="Calibri"/>
        <family val="2"/>
      </rPr>
      <t>CIMBRA Y DESCIMBRA COMÚN PARA PEDESTAL, MEDIDA A LINEAS DE PROYECTO, UTILIZANDO MADERA, LOS TROQUELES Y DEMAS REFUERZOS SERÁN DISEÑADOS  POR EL CONTRATISTA, ASI COMO MOLDURAS Y CHAFLANES RESPETANDO LA GEOMETRIA DE LAS MISMAS.</t>
    </r>
    <r>
      <rPr>
        <sz val="9"/>
        <color theme="1"/>
        <rFont val="Calibri"/>
        <family val="2"/>
      </rPr>
      <t xml:space="preserve"> INCLUYE: TRAZO, FABRICACIÓN, CORTE, HABILITACION,  DESPERDICIOS, COLOCACION, MATERIALES, MANO DE OBRA, EQUIPO Y OBRA FALSA</t>
    </r>
  </si>
  <si>
    <t>3.3.06</t>
  </si>
  <si>
    <r>
      <rPr>
        <b/>
        <sz val="9"/>
        <color theme="1"/>
        <rFont val="Calibri"/>
        <family val="2"/>
      </rPr>
      <t xml:space="preserve">ACERO DE REFUERZO EN PEDESTAL A BASE DE VARILLAS CORRUGADAS  DE Fy=4,200 KG/CM2, AMARRADO EN EL LUGAR CON ALAMBRE RECOCIDO, </t>
    </r>
    <r>
      <rPr>
        <sz val="9"/>
        <color theme="1"/>
        <rFont val="Calibri"/>
        <family val="2"/>
      </rPr>
      <t>INCLUYE: MATERIALES, CORTES, DESPERDICIOS, TRASLAPES (VER DETALLES DEL REFUERZO EN PLANOS), HABILITADO, COLOCACIÓN, ACARREOS, GANCHOS, SILLETAS, HERRAMIENTA, EQUIPO Y MANO DE OBRA</t>
    </r>
  </si>
  <si>
    <t>3.3.07</t>
  </si>
  <si>
    <r>
      <rPr>
        <b/>
        <sz val="9"/>
        <color theme="1"/>
        <rFont val="Calibri"/>
        <family val="2"/>
      </rPr>
      <t>CONCRETO PREMEZCLADO EN PLANTA DOSIFICADORA PARA PEDESTAL  DE FC=250 KG/CM2, TMA 3/4", REVENIMIENTO DE 16-18 CM, COLADO SEGÚN LAS NORMAS DEL ACI, CURADO CON MEMBRANA.</t>
    </r>
    <r>
      <rPr>
        <sz val="9"/>
        <color theme="1"/>
        <rFont val="Calibri"/>
        <family val="2"/>
      </rPr>
      <t xml:space="preserve"> INCLUYE: SUMINISTRO, COLOCACIÓN, VIBRADO, DESPERDICIOS, PRUEBAS DE LABORATORIO, MANO DE OBRA, HERRAMIENTAS Y EQUIPO.</t>
    </r>
  </si>
  <si>
    <t>3.3.08</t>
  </si>
  <si>
    <r>
      <rPr>
        <b/>
        <sz val="9"/>
        <color theme="1"/>
        <rFont val="Calibri"/>
        <family val="2"/>
      </rPr>
      <t>CIMBRA Y DESCIMBRA COMÚN PARA DALAS DE DESPLANTE, MEDIDA A LINEAS DE PROYECTO, UTILIZANDO MADERA, LOS TROQUELES Y DEMAS REFUERZOS SERÁN DISEÑADOS  POR EL CONTRATISTA, ASI COMO MOLDURAS Y CHAFLANES RESPETANDO LA GEOMETRIA DE LAS MISMAS.</t>
    </r>
    <r>
      <rPr>
        <sz val="9"/>
        <color theme="1"/>
        <rFont val="Calibri"/>
        <family val="2"/>
      </rPr>
      <t xml:space="preserve"> INCLUYE: TRAZO, FABRICACIÓN, CORTE, HABILITACION,  DESPERDICIOS, COLOCACION, MATERIALES, MANO DE OBRA, EQUIPO Y OBRA FALSA</t>
    </r>
  </si>
  <si>
    <t>3.3.09</t>
  </si>
  <si>
    <r>
      <rPr>
        <b/>
        <sz val="9"/>
        <color theme="1"/>
        <rFont val="Calibri"/>
        <family val="2"/>
      </rPr>
      <t>ACERO DE REFUERZO EN  DALAS DEDESPLANTE  A BASE DE VARILLAS CORRUGADAS  DE Fy=4,200 KG/CM2, AMARRADO EN EL LUGAR CON ALAMBRE RECOCIDO.</t>
    </r>
    <r>
      <rPr>
        <sz val="9"/>
        <color theme="1"/>
        <rFont val="Calibri"/>
        <family val="2"/>
      </rPr>
      <t xml:space="preserve"> INCLUYE: MATERIALES, CORTES, DESPERDICIOS, TRASLAPES (VER DETALLES DEL REFUERZO EN PLANOS), HABILITADO, COLOCACIÓN, ACARREOS, GANCHOS, SILLETAS, HERRAMIENTA, EQUIPO Y MANO DE OBRA</t>
    </r>
  </si>
  <si>
    <t>3.3.10</t>
  </si>
  <si>
    <r>
      <rPr>
        <b/>
        <sz val="9"/>
        <color theme="1"/>
        <rFont val="Calibri"/>
        <family val="2"/>
      </rPr>
      <t>CONCRETO PREMEZCLADO EN PLANTA DOSIFICADORA PARA DALAS DE DESPLANTE DE BARDA  DE FC=250 KG/CM2, TMA 3/4", REVENIMIENTO DE 16-18 CM, COLADO SEGÚN LAS NORMAS DEL ACI, CURADO CON MEMBRANA.</t>
    </r>
    <r>
      <rPr>
        <sz val="9"/>
        <color theme="1"/>
        <rFont val="Calibri"/>
        <family val="2"/>
      </rPr>
      <t xml:space="preserve"> INCLUYE: SUMINISTRO, COLOCACIÓN, VIBRADO, DESPERDICIOS, PRUEBAS DE LABORATORIO, MANO DE OBRA, HERRAMIENTAS Y EQUIPO.</t>
    </r>
  </si>
  <si>
    <t>3.3.11</t>
  </si>
  <si>
    <t>010.020.132.00040</t>
  </si>
  <si>
    <r>
      <rPr>
        <b/>
        <sz val="9"/>
        <color theme="1"/>
        <rFont val="Calibri"/>
        <family val="2"/>
      </rPr>
      <t xml:space="preserve">RELLENO CON MATERIAL DE BANCO EN CAPAS DE 20 CM DE ESPESOR, COMPACTADAS AL 95% DE SU PVSM, VOLUMEN MEDIDO EN SECCION. </t>
    </r>
    <r>
      <rPr>
        <sz val="9"/>
        <color theme="1"/>
        <rFont val="Calibri"/>
        <family val="2"/>
      </rPr>
      <t>INCLUYE: MATERIAL, AGUA, HOMOGENIZACIÓN, EQUIPO, HERRAMIENTAS Y MANO DE OBRA. VOLUMEN MEDIDO EN SECCION</t>
    </r>
  </si>
  <si>
    <t>SUPERESTRUCTURA</t>
  </si>
  <si>
    <t>COLUMNAS</t>
  </si>
  <si>
    <t>4.1.01</t>
  </si>
  <si>
    <t>010.025.172.00130</t>
  </si>
  <si>
    <r>
      <rPr>
        <b/>
        <sz val="9"/>
        <color theme="1"/>
        <rFont val="Calibri"/>
        <family val="2"/>
      </rPr>
      <t>CIMBRA Y DESCIMBRA COMUN PARA COLUMNAS, MEDIDA A LINEAS DE PROYECTO, UTILIZANDO MADERA, LOS TROQUELES Y DEMAS REFUERZOS SERÁN DISEÑADOS  POR EL CONTRATISTA</t>
    </r>
    <r>
      <rPr>
        <sz val="9"/>
        <color theme="1"/>
        <rFont val="Calibri"/>
        <family val="2"/>
      </rPr>
      <t>. INCLUYE: TRAZO, FABRICACIÓN, CORTE, HABILITACION,  DESPERDICIOS, COLOCACION, MATERIALES, MANO DE OBRA, EQUIPO Y OBRA FALSA</t>
    </r>
  </si>
  <si>
    <t>4.1.02</t>
  </si>
  <si>
    <t>010.025.216.00010</t>
  </si>
  <si>
    <r>
      <rPr>
        <b/>
        <sz val="9"/>
        <color theme="1"/>
        <rFont val="Calibri"/>
        <family val="2"/>
      </rPr>
      <t xml:space="preserve">ACERO DE REFUERZO EN COLUMNAS, A BASE DE VARILLAS CORRUGADAS DE Fy=4,200 KG/CM2, AMARRADO EN EL LUGAR CON ALAMBRE RECOCIDO. </t>
    </r>
    <r>
      <rPr>
        <sz val="9"/>
        <color theme="1"/>
        <rFont val="Calibri"/>
        <family val="2"/>
      </rPr>
      <t>INCLUYE: MATERIALES, CORTES, DESPERDICIOS, TRASLAPES (VER DETALLES DEL REFUERZO EN PLANOS), HABILITADO, COLOCACIÓN, ACARREOS, GANCHOS, SILLETAS,  HERRAMIENTA, EQUIPO Y MANO DE OBRA.</t>
    </r>
  </si>
  <si>
    <t>4.1.03</t>
  </si>
  <si>
    <r>
      <rPr>
        <b/>
        <sz val="9"/>
        <color theme="1"/>
        <rFont val="Calibri"/>
        <family val="2"/>
      </rPr>
      <t>CONCRETO PREMEZCLADO EN PLANTA DOSIFICADORA PARA COLUMNAS CON ADITIVO SUPERFLUIDIZANTE Y/O REDUCTOR DE AGUA DE ALTO RANGO, DE F'c=250 KG/CM2, TMA 3/4", REVENIMIENTO MÍNIMO DE 18 CM, COLADO SEGÚN LAS NORMAS DEL ACI, CURADO CON MEMBRANA.</t>
    </r>
    <r>
      <rPr>
        <sz val="9"/>
        <color theme="1"/>
        <rFont val="Calibri"/>
        <family val="2"/>
      </rPr>
      <t xml:space="preserve"> INCLUYE: SUMINISTRO, BOMBEO, COLOCACIÓN, VIBRADO,  DESPERDICIOS, PRUEBAS DE LABORATORIO, MANO DE OBRA, EQUIPO Y HERRAMIENTA.</t>
    </r>
  </si>
  <si>
    <t>VIGAS Y LOSAS</t>
  </si>
  <si>
    <t>4.2.01</t>
  </si>
  <si>
    <t>010.025.172.00900</t>
  </si>
  <si>
    <r>
      <rPr>
        <b/>
        <sz val="9"/>
        <color theme="1"/>
        <rFont val="Calibri"/>
        <family val="2"/>
      </rPr>
      <t>CIMBRA Y DESCIMBRA COMUN AREA DE CONTACTO PARA LOSA,</t>
    </r>
    <r>
      <rPr>
        <sz val="9"/>
        <color theme="1"/>
        <rFont val="Calibri"/>
        <family val="2"/>
      </rPr>
      <t xml:space="preserve"> MEDIDA A LINEAS DE PROYECTO, UTILIZANDO MADERA, LOS TROQUELES Y DEMAS REFUERZOS SE DISEÑARAN POR EL CONTRATISTA. INCLUYE: TRAZO, FRONTERA, FABRICACIÓN, CORTES, DESPERDICIOS, HABILITACION, COLOCACION, MATERIALES, MANO DE OBRA, OBRA FALSA Y EQUIPO.</t>
    </r>
  </si>
  <si>
    <t>4.2.02</t>
  </si>
  <si>
    <t>010.025.184.00010</t>
  </si>
  <si>
    <r>
      <rPr>
        <b/>
        <sz val="9"/>
        <color theme="1"/>
        <rFont val="Calibri"/>
        <family val="2"/>
      </rPr>
      <t xml:space="preserve">ACERO DE REFUERZO PARA LOSAS, </t>
    </r>
    <r>
      <rPr>
        <sz val="9"/>
        <color theme="1"/>
        <rFont val="Calibri"/>
        <family val="2"/>
      </rPr>
      <t>A BASE DE VARILLAS CORRUGADAS DE Fy=4,200 KG/CM2, AMARRADO EN EL LUGAR CON ALAMBRE RECOCIDO. INCLUYE: MATERIALES, CORTES, DESPERDICIOS, TRASLAPES (VER DETALLES DEL REFUERZO EN PLANOS), HABILITADO, COLOCACIÓN, ACARREOS, GANCHOS, SILLETAS, HERRAMIENTA, EQUIPO Y MANO DE OBRA.</t>
    </r>
  </si>
  <si>
    <t>4.2.03</t>
  </si>
  <si>
    <r>
      <rPr>
        <b/>
        <sz val="9"/>
        <color theme="1"/>
        <rFont val="Calibri"/>
        <family val="2"/>
      </rPr>
      <t>CONCRETO PREMEZCLADO EN PLANTA DOSIFICADORA PARA LOSAS Y VIGAS</t>
    </r>
    <r>
      <rPr>
        <sz val="9"/>
        <color theme="1"/>
        <rFont val="Calibri"/>
        <family val="2"/>
      </rPr>
      <t xml:space="preserve"> DE F'c=250 KG/CM2, TMA 3/4", REVENIMIENTO MINIMO DE 16CM, COLADO SEGÚN LAS NORMAS DEL ACI, CURADO CON MEMBRANA. INCLUYE: SUMINISTRO, BOMBEO, COLOCACIÓN, VIBRADO, DESPERDICIOS, PRUEBAS DE LABORATORIO,  MANO DE OBRA Y EQUIPO.</t>
    </r>
  </si>
  <si>
    <t>4.2.05</t>
  </si>
  <si>
    <r>
      <rPr>
        <b/>
        <sz val="9"/>
        <color theme="1"/>
        <rFont val="Calibri"/>
        <family val="2"/>
      </rPr>
      <t>ALIGERANTE DE POLIESTIRENO DE 15 CMS, ACOMODO EN LOSAS SEGÚN PLANO.</t>
    </r>
    <r>
      <rPr>
        <sz val="9"/>
        <color theme="1"/>
        <rFont val="Calibri"/>
        <family val="2"/>
      </rPr>
      <t xml:space="preserve"> INCLUYE: SUMISTRO Y COLOCACION, MATERIAL, HERRAMIENTQ, EQUIPO, MANO DE OBRA Y TODO LO NECESARIO PARA SU CORRECTA EJECUCION</t>
    </r>
  </si>
  <si>
    <t>4.2.06</t>
  </si>
  <si>
    <r>
      <rPr>
        <b/>
        <sz val="9"/>
        <color theme="1"/>
        <rFont val="Calibri"/>
        <family val="2"/>
      </rPr>
      <t>MALLA ELECTROSOLDADA 6X6/10-10 PARA LOSA.</t>
    </r>
    <r>
      <rPr>
        <sz val="9"/>
        <color theme="1"/>
        <rFont val="Calibri"/>
        <family val="2"/>
      </rPr>
      <t xml:space="preserve"> INCLUYE: MATERIALES, CORTES, DESPERDICIOS, TRASLAPES, HABILITADO, COLOCACIÓN, ACARREOS, GANCHOS, SILLETAS, HERRAMIENTAS, EQUIPO Y MANO DE OBRA, EN CUALQUIER NIVEL</t>
    </r>
  </si>
  <si>
    <t>ALBAÑILERIA</t>
  </si>
  <si>
    <t>FIRMES, MUROS, CASTILLOS Y CERRAMIENTOS</t>
  </si>
  <si>
    <t>5.1.01</t>
  </si>
  <si>
    <r>
      <rPr>
        <b/>
        <sz val="9"/>
        <color theme="1"/>
        <rFont val="Calibri"/>
        <family val="2"/>
      </rPr>
      <t>FIRME EN ANDADORES DE 12CM DE ESPESOR, CONCRETO PREMEZCALDO DE FC=200 KG/CM2, TAMAÑO  MÁXIMO DE AGREGADO DE 19 MM, REFORZADO CON MALLA ELECTROSOLDADA 6X6- 10/10, PENDIENTE ESPECIFICADA EN PLANO, CON ACABADO LAVADO.</t>
    </r>
    <r>
      <rPr>
        <sz val="9"/>
        <color theme="1"/>
        <rFont val="Calibri"/>
        <family val="2"/>
      </rPr>
      <t xml:space="preserve"> INCLUYE: AFINE DE MATERIAL DESCUBIERTO Y COMPACTADO AL 95% DE SU P.V.S.M., SUMINISTRO DE MATERIALES, TRANSPORTE, BOMBEO, COLOCACIÓN, VIBRADO, CURADO, PRUEBAS DE LABORATORIO, AGUA, CORTES, DESPERDICIOS, TRASLAPES, ALAMBRE, SILLETAS, HERRAMIENTA, PRUEBAS DE LABORATORIO, JUNTAS, EQUIPO Y MANO DE OBRA.</t>
    </r>
  </si>
  <si>
    <t>5.1.02</t>
  </si>
  <si>
    <r>
      <rPr>
        <b/>
        <sz val="9"/>
        <color theme="1"/>
        <rFont val="Calibri"/>
        <family val="2"/>
      </rPr>
      <t xml:space="preserve">FIRME DE 10 CM DE ESPESOR (FIRME CLÍNICA), CONCRETO PREMEZCLADO EN PLANTA DOSIFICADORA DE FC=200 K/CM2, TAMAÑO  MÁXIMO DE AGREGADO DE 19 MM, REFORZADO CON MALLA ELECTROSOLDADA 6X6- 4/4. </t>
    </r>
    <r>
      <rPr>
        <sz val="9"/>
        <color theme="1"/>
        <rFont val="Calibri"/>
        <family val="2"/>
      </rPr>
      <t>INCLUYE: AFINE DE MATERIAL DESCUBIERTO Y COMPACTADO AL 95% DE SU P.V.S.M., SUMINISTRO DE MATERIALES, TRANSPORTE, BOMBEO, COLOCACIÓN, VIBRADO, CURADO, PRUEBAS DE LABORATORIO, AGUA, CORTES, DESPERDICIOS, TRASLAPES, ALAMBRE, SILLETAS, HERRAMIENTA, PRUEBAS DE LABORATORIO, JUNTAS, EQUIPO Y MANO DE OBRA.</t>
    </r>
  </si>
  <si>
    <t>5.1.03</t>
  </si>
  <si>
    <r>
      <rPr>
        <b/>
        <sz val="9"/>
        <color theme="1"/>
        <rFont val="Calibri"/>
        <family val="2"/>
      </rPr>
      <t xml:space="preserve">FIRME DE 15 CM DE ESPESOR (FIRME CDM), CONCRETO PREMEZCLADO EN PLANTA DOSIFICADORA DE FC=250 K/CM2, TAMAÑO  MÁXIMO DE AGREGADO DE 19 MM, REFORZADO CON MALLA ELECTROSOLDADA 6X6- 4/4. ACABADO PULIDO </t>
    </r>
    <r>
      <rPr>
        <sz val="9"/>
        <color theme="1"/>
        <rFont val="Calibri"/>
        <family val="2"/>
      </rPr>
      <t>INCLUYE: AFINE DE MATERIAL DESCUBIERTO Y COMPACTADO AL 95% DE SU P.V.S.M., SUMINISTRO DE MATERIALES, TRANSPORTE, BOMBEO, COLOCACIÓN, VIBRADO, CURADO, PRUEBAS DE LABORATORIO, AGUA, CORTES, DESPERDICIOS, TRASLAPES, ALAMBRE, SILLETAS, HERRAMIENTA, PRUEBAS DE LABORATORIO, JUNTAS, EQUIPO Y MANO DE OBRA.</t>
    </r>
  </si>
  <si>
    <t>5.1.04</t>
  </si>
  <si>
    <r>
      <rPr>
        <b/>
        <sz val="9"/>
        <color rgb="FF000000"/>
        <rFont val="Calibri"/>
        <family val="2"/>
      </rPr>
      <t xml:space="preserve">EMPASTADO DE MAXIMO DE 3  CM DE ESPESOR A BASE DE APLICACIÓN DE MORTERO CEMENTO - ARENA PROP. 1:4 ACABADO FINO PARA RECIBIR PISO.  </t>
    </r>
    <r>
      <rPr>
        <sz val="9"/>
        <color rgb="FF000000"/>
        <rFont val="Calibri"/>
        <family val="2"/>
      </rPr>
      <t>INCLUYE: SUMINISTRO, COLOCACION, CARGO DIRECTO POR EL COSTO DE LOS MATERIALES Y MANO DE OBRA QUE INTERVENGAN, FLETE A OBRA, PREPARACION DE LA SUPERFICIE, DESPERDICIO, ACARREO, HASTA EL LUGAR DE SU UTILIZACION,  ELABORACION DE MORTERO, LIMPIEZA, CARGA, RETIRO DE SOBRANTES FUERA DE LA OBRA, HERRAMIENTA, EQUIPO A CUALQUIER ALTURA Y CUALQUIER NIVEL, TODO LO NECESARIO PARA SU CORRECTA EJECUCION.</t>
    </r>
  </si>
  <si>
    <t>5.1.05</t>
  </si>
  <si>
    <r>
      <rPr>
        <b/>
        <sz val="9"/>
        <color rgb="FF000000"/>
        <rFont val="Calibri"/>
        <family val="2"/>
      </rPr>
      <t xml:space="preserve">CASTILLO DE CONCRETO DE 15 CMS. X 15 CMS,  FABRICADO CON CONCRETO PREMEZCLADO EN PLANTA DOSIFICADORA DE F'C=250 KG/CM2, ARMADO CON 4 VRS. # 4 Y ESTRIBOS DE #2 @20CM. </t>
    </r>
    <r>
      <rPr>
        <sz val="9"/>
        <color rgb="FF000000"/>
        <rFont val="Calibri"/>
        <family val="2"/>
      </rPr>
      <t xml:space="preserve">INCLUYE: MATERIALES, CIMBRA, DESCIMBRA, CURADO DE CONCRETO, ACERO DE REFUERZO, CORTES, ALAMBRE RECOCIDO, PRUEBAS DE LABORATORIO, HERRAMIENTA, EQUIPO, ELEVACIONES, ACARREOS, ANDAMIAJES Y MANO DE OBRA. </t>
    </r>
    <r>
      <rPr>
        <b/>
        <sz val="9"/>
        <color rgb="FF000000"/>
        <rFont val="Calibri"/>
        <family val="2"/>
      </rPr>
      <t>(K-1) (ALTURA CASTILLO DE 3.00 MTS.</t>
    </r>
  </si>
  <si>
    <t>ML</t>
  </si>
  <si>
    <t>5.1.06</t>
  </si>
  <si>
    <r>
      <rPr>
        <b/>
        <sz val="9"/>
        <color rgb="FF000000"/>
        <rFont val="Calibri"/>
        <family val="2"/>
      </rPr>
      <t>CERRAMIENTO DE CONCRETO DE 15 X 20 CM,  FABRICADO CON CONCRETO PREMEZCLADO EN PLANTA DOSIFICADORA DE F'C=250 KG/CM2, ARMADO CON 4 VRS.# 4  Y ESTRIBOS DE ALAMBRON  # 2 @20 CMS.</t>
    </r>
    <r>
      <rPr>
        <sz val="9"/>
        <color rgb="FF000000"/>
        <rFont val="Calibri"/>
        <family val="2"/>
      </rPr>
      <t xml:space="preserve"> INCLUYE: MATERIALES, CIMBRA, DESCIMBRA, CURADO DE CONCRETO, ACERO DE REFUERZO, CORTES, ALAMBRE RECOCIDO, PRUEBAS DE LABORATORIO, HERRAMIENTA, EQUIPO, ELEVACIONES, ACARREOS, ANDAMIAJES Y MANO DE OBRA.</t>
    </r>
    <r>
      <rPr>
        <b/>
        <sz val="9"/>
        <color rgb="FF000000"/>
        <rFont val="Calibri"/>
        <family val="2"/>
      </rPr>
      <t xml:space="preserve">(NIVEL DE DESPLANTE DE CERRAMIENTO 2.20 MTS. DEL NPT CONSIDERAR EN CADA MURO). </t>
    </r>
  </si>
  <si>
    <t>5.1.07</t>
  </si>
  <si>
    <r>
      <rPr>
        <b/>
        <sz val="9"/>
        <color rgb="FF000000"/>
        <rFont val="Calibri"/>
        <family val="2"/>
      </rPr>
      <t>MURO DE BLOCK DE CONCRETO NO. 4 DE 10X20X40 CM. CURADO A VAPOR ASENTADO CON MORTERO CEMENTO-ARENA PROP. 1:4</t>
    </r>
    <r>
      <rPr>
        <sz val="9"/>
        <color rgb="FF000000"/>
        <rFont val="Calibri"/>
        <family val="2"/>
      </rPr>
      <t>. INCLUYE: SUMINISTRO DE MATERIALES  HASTA EL LUGAR DE SU UTILIZACION, ACARREO, ELEVACIONES, ANDAMIAJES, TRAZOS, CORTES, DESPERDICIOS, RETIRO DE SOBRANTES FUERA DE LA OBRA, EQUIPO A CUALQUIER ALTURA Y NIVEL, HERRAMIENTA  Y MANO DE OBRA Y TODO LO NECESARIO PARA SU CORRECTA EJECUCION.</t>
    </r>
  </si>
  <si>
    <t>5.1.08</t>
  </si>
  <si>
    <r>
      <rPr>
        <b/>
        <sz val="9"/>
        <color rgb="FF000000"/>
        <rFont val="Calibri"/>
        <family val="2"/>
      </rPr>
      <t>MURO DE BLOCK DE CONCRETO NO. 6 DE 15X20X40 CM. CURADO A VAPOR ASENTADO CON MORTERO CEMENTO-ARENA PROP. 1:4</t>
    </r>
    <r>
      <rPr>
        <sz val="9"/>
        <color rgb="FF000000"/>
        <rFont val="Calibri"/>
        <family val="2"/>
      </rPr>
      <t>. INCLUYE: SUMINISTRO DE MATERIALES  HASTA EL LUGAR DE SU UTILIZACION, ACARREO, ELEVACIONES, ANDAMIAJES, TRAZOS, CORTES, DESPERDICIOS, RETIRO DE SOBRANTES FUERA DE LA OBRA, EQUIPO A CUALQUIER ALTURA Y NIVEL, HERRAMIENTA  Y MANO DE OBRA Y TODO LO NECESARIO PARA SU CORRECTA EJECUCION.</t>
    </r>
  </si>
  <si>
    <t>5.1.10</t>
  </si>
  <si>
    <r>
      <rPr>
        <b/>
        <sz val="9"/>
        <color rgb="FF000000"/>
        <rFont val="Calibri"/>
        <family val="2"/>
      </rPr>
      <t xml:space="preserve">ZARPEO Y AFINE  CON MORTERO CEMENTO ARENA 1:5, A PLOMO Y REGLA, REPELLADO FINO, 2 CM. DE ESPESOR PROMEDIO. </t>
    </r>
    <r>
      <rPr>
        <sz val="9"/>
        <color rgb="FF000000"/>
        <rFont val="Calibri"/>
        <family val="2"/>
      </rPr>
      <t>INCLUYE:SUMINISTRO DE  MATERIALES, FLETE,  ACARREO HASTA EL LUGAR DE SU UTILIZACIÓN, FILETEO EN VENTANAS Y MARCOS, DESPERDICIO, PICADO DE LAS ÁREAS DE CONCRETO, ELABORACIÓN DE MORTERO, MAESTREADO, PERFILADO, REMATES, LIMPIEZA Y RETIRO DE SOBRANTES FUERA DE OBRA, EQUIPO DE SEGURIDAD, HERRAMIENTA, EQUIPO EN CUALQUIER ALTURA Y CUALQUIER  NIVEL, MANO DE OBRA ESPECIALIZADA PARA LOS TRABAJOS Y TODO LO NECESARIO PARA SU CORRECTA EJECUCION.</t>
    </r>
  </si>
  <si>
    <t>5.1.11</t>
  </si>
  <si>
    <r>
      <rPr>
        <b/>
        <sz val="9"/>
        <color rgb="FF000000"/>
        <rFont val="Calibri"/>
        <family val="2"/>
      </rPr>
      <t xml:space="preserve">APLANADO DE YESO-AGUA DE 2 CMS. DE ESPESOR PROMEDIO EN MUROS INTERIORES, PLOMEADO Y MUESTREADO. </t>
    </r>
    <r>
      <rPr>
        <sz val="9"/>
        <color rgb="FF000000"/>
        <rFont val="Calibri"/>
        <family val="2"/>
      </rPr>
      <t>INCLUYE:  SUMINISTRO DE MATERIALES, FLETE, MANIOBRAS, ACARREOS HASTA EL LUGAR DE SU UTILIZACION, FILETEO EN VENTANAS Y MARCOS DE PUERTAS, PLOMEO, PICADO DE LAS AREAS DONDE SEA NECESARIO, HERRAMIENTA, EQUIPO A CUALQUIER ALTURA Y CUALQUIER NIVEL, ANDAMIAJES,  MANO DE OBRA ESPECIALIZADA PARA LOS TRABAJOS Y TODO L O NECESARIO PARA SU CORRECTA EJECUCION.</t>
    </r>
  </si>
  <si>
    <t>5.1.12</t>
  </si>
  <si>
    <r>
      <rPr>
        <b/>
        <sz val="9"/>
        <color rgb="FF000000"/>
        <rFont val="Calibri"/>
        <family val="2"/>
      </rPr>
      <t>ZARPEO O REPELLO CON MORTERO CEMENTO ARENA 1:5, A PLOMO Y REGLA, 2 CM. DE ESPESOR PROMEDIO, PARA PREPARACION DE LA SUPERFICIE A RECIBIR ACABADO DE LADRILLO .</t>
    </r>
    <r>
      <rPr>
        <sz val="9"/>
        <color rgb="FF000000"/>
        <rFont val="Calibri"/>
        <family val="2"/>
      </rPr>
      <t xml:space="preserve"> INCLUYE: SUMINISTRO DE  MATERIALES, FLETE,  ACARREO HASTA EL LUGAR DE SU UTILIZACIÓN, FILETEO EN VENTANAS Y MARCOS, DESPERDICIO, ELABORACIÓN DE MORTERO, MAESTREADO, PERFILADO, REMATES, LIMPIEZA Y RETIRO DE SOBRANTES FUERA DE OBRA, HERRAMIENTA, EQUIPO A CUALQUIER ALTURA Y NIVEL,  MANO DE OBRA ESPECIALIZADA PARA LOS TRABAJOS Y TODO LO NECESARIO PARA SU CORRECTA EJECUCION.</t>
    </r>
  </si>
  <si>
    <t>5.1.13</t>
  </si>
  <si>
    <r>
      <rPr>
        <b/>
        <sz val="9"/>
        <color rgb="FF000000"/>
        <rFont val="Calibri"/>
        <family val="2"/>
      </rPr>
      <t>PECHERA DE TABLAROCA PARA ENRASE SOBRE CANCELERÍA CON PUERTA Y FIJO EN INTERIOR MARCA PANEL REY O SIMILAR DE 12 CMS DE ESPESOR A DOS CARAS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t>
    </r>
    <r>
      <rPr>
        <sz val="9"/>
        <color rgb="FF000000"/>
        <rFont val="Calibri"/>
        <family val="2"/>
      </rPr>
      <t xml:space="preserve"> INCLUYE: SUMINISTRO DE MATERIAL, ACABADO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</si>
  <si>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t>5.1.14</t>
  </si>
  <si>
    <t>CERRAMIENTO A BASE DE  PERFIL CUADRADO DE 4''X4'' X 14.10 KH/ML  SOBRE CANCELERÍA Y CUBIERTO CON LA PECHERTA DE TABLAROCA, ANCLADO A MUROS  INCLUYE: SUMINISTRO DE MATERIALES, FLETE, MANIOBRAS, INSTALACION, CORTES, DESPERDICIOS, SOLDADURA, ANCLAJE, ELEMENTOS DE FIJACION, HERRAMIENTA, EQUIPO A CUALQUIER ALTURA Y NIVEL MANO DE OBRA Y TODO LO NECESARIO PARA SU CORRECTA EJECUCION. (VERIFICAR MEDIDAS EN OBRA ANTES DE SU FABRICACION) (VER DETALLE EN PLANOS).</t>
  </si>
  <si>
    <t>CIELOS</t>
  </si>
  <si>
    <t>5.2.01</t>
  </si>
  <si>
    <r>
      <rPr>
        <b/>
        <sz val="9"/>
        <color rgb="FF000000"/>
        <rFont val="Calibri"/>
        <family val="2"/>
      </rPr>
      <t xml:space="preserve">ZARPEO Y AFINE EN CIELOS CON MORTERO CEMENTO ARENA 1:5, A PLOMO Y REGLA, REPELLADO FINO, 1.5 CM. DE ESPESOR PROMEDIO. </t>
    </r>
    <r>
      <rPr>
        <sz val="9"/>
        <color rgb="FF000000"/>
        <rFont val="Calibri"/>
        <family val="2"/>
      </rPr>
      <t>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</si>
  <si>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t>5.2.02</t>
  </si>
  <si>
    <r>
      <rPr>
        <b/>
        <sz val="9"/>
        <color rgb="FF000000"/>
        <rFont val="Calibri"/>
        <family val="2"/>
      </rPr>
      <t xml:space="preserve">APLANADO DE YESO-AGUA  DE 1 CMS. DE ESPESOR PROMEDIO EN CIELOS INTERIORES, PLOMEADO Y MUESTREADO. </t>
    </r>
    <r>
      <rPr>
        <sz val="9"/>
        <color rgb="FF000000"/>
        <rFont val="Calibri"/>
        <family val="2"/>
      </rPr>
      <t>INCLUYE:  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</si>
  <si>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EMPASTE DE LOSA  DE AZOTEA Y CHAFLAN.</t>
  </si>
  <si>
    <t>5.3.01</t>
  </si>
  <si>
    <t>010.030.292.00230</t>
  </si>
  <si>
    <r>
      <rPr>
        <b/>
        <sz val="9"/>
        <color rgb="FF000000"/>
        <rFont val="Calibri"/>
        <family val="2"/>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rPr>
      <t xml:space="preserve"> </t>
    </r>
    <r>
      <rPr>
        <sz val="9"/>
        <color rgb="FF000000"/>
        <rFont val="Calibri"/>
        <family val="2"/>
      </rPr>
      <t>TODO LO NECESARIO PARA SU CORRECTA EJECUCION.</t>
    </r>
  </si>
  <si>
    <t>5.3.02</t>
  </si>
  <si>
    <t>010.030.292.00165</t>
  </si>
  <si>
    <r>
      <rPr>
        <b/>
        <sz val="9"/>
        <color rgb="FF000000"/>
        <rFont val="Calibri"/>
        <family val="2"/>
      </rPr>
      <t>ELABORACION DE CHAFLAN A BASE DE MORTERO CEMENTO-ARENA 1:4 DE 15 CMS. X 15 CMS. DE SECCION COLOCANDO A 45 GRADOS LISTO PARA RECIBIR IMPERMEABILIZANTE.</t>
    </r>
    <r>
      <rPr>
        <sz val="9"/>
        <color rgb="FF000000"/>
        <rFont val="Calibri"/>
        <family val="2"/>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</si>
  <si>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PLACAS PARA LAVABO</t>
  </si>
  <si>
    <t>5.4.02</t>
  </si>
  <si>
    <r>
      <rPr>
        <b/>
        <sz val="9"/>
        <color theme="1"/>
        <rFont val="Calibri"/>
        <family val="2"/>
      </rPr>
      <t xml:space="preserve">ELABORACION DE PLACA PARA LAVABO EN BAÑOS DE 1.7 X 0.60 M (LARGOXANCHO)-BAÑO REGADERAS-.  A BASE DE  CONCRETO 150 KG/CM2, HECHO EN OBRA DE 08 CMS. DE ESPESOR ARMADA CON VRS. DE 3/8 @ 15 CMS.  DE ESPESOR F'Y=4,200 KG/CM2.  FORMANDO CUADRICULA, DEJANDO HUECOS PARA  LAVABO DE EMPOTRAR EN PLACA Y  LLAVES. </t>
    </r>
    <r>
      <rPr>
        <sz val="9"/>
        <color theme="1"/>
        <rFont val="Calibri"/>
        <family val="2"/>
      </rPr>
      <t xml:space="preserve">INCLUYE:  SUMINISTRO DE MATERIALES, RANURA EN MUROS PARA EMPOTRAR, CIMBRA COMUN, HERRAMIENTA, ACARREO, DESPERDICIOS, MANO DE OBRA Y TODO LO NECESARIO PARA SU CORRECTA EJECUCION </t>
    </r>
    <r>
      <rPr>
        <b/>
        <sz val="9"/>
        <color theme="1"/>
        <rFont val="Calibri"/>
        <family val="2"/>
      </rPr>
      <t>(VERIFICAR MEDIDAS EN OBRA).</t>
    </r>
  </si>
  <si>
    <t>5.4.03</t>
  </si>
  <si>
    <r>
      <rPr>
        <b/>
        <sz val="9"/>
        <color theme="1"/>
        <rFont val="Calibri"/>
        <family val="2"/>
      </rPr>
      <t xml:space="preserve">ELABORACION DE PLACA PARA LAVABO EN BAÑOS DE 3.10 X 0.60 M (LARGOXANCHO)-BAÑO HOMBRES-.  A BASE DE  CONCRETO 150 KG/CM2, HECHO EN OBRA DE 08 CMS. DE ESPESOR ARMADA CON VRS. DE 3/8 @ 15 CMS.  DE ESPESOR F'Y=4,200 KG/CM2.  FORMANDO CUADRICULA, DEJANDO HUECOS PARA  LAVABO DE EMPOTRAR EN PLACA Y  LLAVES. </t>
    </r>
    <r>
      <rPr>
        <sz val="9"/>
        <color theme="1"/>
        <rFont val="Calibri"/>
        <family val="2"/>
      </rPr>
      <t xml:space="preserve">INCLUYE:  SUMINISTRO DE MATERIALES, RANURA EN MUROS PARA EMPOTRAR, CIMBRA COMUN, HERRAMIENTA, ACARREO, DESPERDICIOS, MANO DE OBRA Y TODO LO NECESARIO PARA SU CORRECTA EJECUCION </t>
    </r>
    <r>
      <rPr>
        <b/>
        <sz val="9"/>
        <color theme="1"/>
        <rFont val="Calibri"/>
        <family val="2"/>
      </rPr>
      <t>(VERIFICAR MEDIDAS EN OBRA).</t>
    </r>
  </si>
  <si>
    <t>5.4.04</t>
  </si>
  <si>
    <r>
      <rPr>
        <b/>
        <sz val="9"/>
        <color theme="1"/>
        <rFont val="Calibri"/>
        <family val="2"/>
      </rPr>
      <t xml:space="preserve">ELABORACION DE PLACA PARA LAVABO EN BAÑOS DE 2.0 X 0.60 M (LARGOXANCHO)-BAÑO MUJERES.  A BASE DE  CONCRETO 150 KG/CM2, HECHO EN OBRA DE 08 CMS. DE ESPESOR ARMADA CON VRS. DE 3/8 @ 15 CMS.  DE ESPESOR F'Y=4,200 KG/CM2.  FORMANDO CUADRICULA, DEJANDO HUECOS PARA  LAVABO DE EMPOTRAR EN PLACA Y  LLAVES. </t>
    </r>
    <r>
      <rPr>
        <sz val="9"/>
        <color theme="1"/>
        <rFont val="Calibri"/>
        <family val="2"/>
      </rPr>
      <t xml:space="preserve">INCLUYE:  SUMINISTRO DE MATERIALES, RANURA EN MUROS PARA EMPOTRAR, CIMBRA COMUN, HERRAMIENTA, ACARREO, DESPERDICIOS, MANO DE OBRA Y TODO LO NECESARIO PARA SU CORRECTA EJECUCION </t>
    </r>
    <r>
      <rPr>
        <b/>
        <sz val="9"/>
        <color theme="1"/>
        <rFont val="Calibri"/>
        <family val="2"/>
      </rPr>
      <t>(VERIFICAR MEDIDAS EN OBRA).</t>
    </r>
  </si>
  <si>
    <t>5.4.05</t>
  </si>
  <si>
    <t>CERRAMIENTO DE CONCRETO DE 20 X 20 CM, FABRICADO CON CONCRETO PREMEZCLADO EN PLANTA DOSIFICADORA DE F'C=250 KG/CM2, ARMADO CON 4 VRS.# 4 Y ESTRIBOS DE ALAMBRON # 2 @20 CMS (PARA ANCLAR PLACA DE LAVABO). INCLUYE: MATERIALES, CIMBRA, DESCIMBRA, CURADO DE CONCRETO, ACERO DE REFUERZO, CORTES, ALAMBRE RECOCIDO, PRUEBAS DE LABORATORIO, HERRAMIENTA, EQUIPO, ELEVACIONES, ACARREOS, ANDAMIAJES Y MANO DE OBRA.(NIVEL DE DESPLANTE DE CERRAMIENTO 2.20 MTS. DEL NPT CONSIDERAR EN CADA MURO).</t>
  </si>
  <si>
    <t>INSTALACION SANITARIA</t>
  </si>
  <si>
    <t>TUBERIA</t>
  </si>
  <si>
    <t>6.1.01</t>
  </si>
  <si>
    <r>
      <rPr>
        <b/>
        <sz val="9"/>
        <color theme="1"/>
        <rFont val="Calibri"/>
        <family val="2"/>
      </rPr>
      <t xml:space="preserve">TUBO PVC SANITARIO DE 100 MM (4 IN) MARCA DURALON CEDULA 40 O SIMILAR. </t>
    </r>
    <r>
      <rPr>
        <sz val="9"/>
        <color theme="1"/>
        <rFont val="Calibri"/>
        <family val="2"/>
      </rPr>
      <t>INCLUYE:  SUMINISTRO DE MATERIAL, FLETE, MANIOBRAS, ACARREO, RANURAS, RESANES, PENDIENTE DEL 2 %, PEGAMENTO WEL-DON 705 O SIMILAR, CONEXIONES, ACCESORIOS, PRUEBAS, EXCAVACIONES, RELLENOS, HERRAMIENTA, EQUIPO A CUALQUIER ALTURA Y NIVEL, MANO DE OBRA CALIFICADA LIMPIEZA, CARGA Y RETIRO DE SOBRANTES Y TODO LO NECESARIO PARA SU CORRECTA EJECUCIÓN Y FUNCIONAMIENTO.</t>
    </r>
  </si>
  <si>
    <t>6.1.02</t>
  </si>
  <si>
    <r>
      <rPr>
        <b/>
        <sz val="9"/>
        <color theme="1"/>
        <rFont val="Calibri"/>
        <family val="2"/>
      </rPr>
      <t xml:space="preserve">TUBO PVC SANITARIO DE 100 MM (2 IN) MARCA DURALON CEDULA 40 O SIMILAR. </t>
    </r>
    <r>
      <rPr>
        <sz val="9"/>
        <color theme="1"/>
        <rFont val="Calibri"/>
        <family val="2"/>
      </rPr>
      <t>INCLUYE:  SUMINISTRO DE MATERIAL, FLETE, MANIOBRAS, ACARREO, RANURAS, RESANES, PENDIENTE DEL 2 %, PEGAMENTO WEL-DON 705 O SIMILAR, CONEXIONES, ACCESORIOS, PRUEBAS, EXCAVACIONES, RELLENOS, HERRAMIENTA, EQUIPO A CUALQUIER ALTURA Y NIVEL, MANO DE OBRA CALIFICADA LIMPIEZA, CARGA Y RETIRO DE SOBRANTES Y TODO LO NECESARIO PARA SU CORRECTA EJECUCIÓN Y FUNCIONAMIENTO.</t>
    </r>
  </si>
  <si>
    <t>SALIDAS SANITARIAS</t>
  </si>
  <si>
    <t>6.2.01</t>
  </si>
  <si>
    <r>
      <rPr>
        <b/>
        <sz val="9"/>
        <color rgb="FF000000"/>
        <rFont val="Calibri"/>
        <family val="2"/>
      </rPr>
      <t xml:space="preserve">SALIDA SANITARIA CON TUBERIA DE 50 MM (2 IN) MARCA DURALON CEDULA 40 O SIMILAR. </t>
    </r>
    <r>
      <rPr>
        <sz val="9"/>
        <color rgb="FF000000"/>
        <rFont val="Calibri"/>
        <family val="2"/>
      </rPr>
      <t>INCLUYE :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</si>
  <si>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t>SAL</t>
  </si>
  <si>
    <t>6.2.02</t>
  </si>
  <si>
    <r>
      <rPr>
        <b/>
        <sz val="9"/>
        <color rgb="FF000000"/>
        <rFont val="Calibri"/>
        <family val="2"/>
      </rPr>
      <t xml:space="preserve">SALIDA SANITARIA CON TUBERIA DE 100 MM (4 IN) MARCA DURALON CEDULA 40 O SIMILAR. </t>
    </r>
    <r>
      <rPr>
        <sz val="9"/>
        <color rgb="FF000000"/>
        <rFont val="Calibri"/>
        <family val="2"/>
      </rPr>
      <t>INCLUYE: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</si>
  <si>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t>REGISTRO</t>
  </si>
  <si>
    <t>6.3.01</t>
  </si>
  <si>
    <r>
      <rPr>
        <b/>
        <sz val="9"/>
        <color theme="1"/>
        <rFont val="Calibri"/>
        <family val="2"/>
      </rPr>
      <t xml:space="preserve">CONSTRUCCIÓN DE REGISTRO PARA DRENAJE SANITARIO DE 0.40 X 0.60 X PROF. VARIABLE. </t>
    </r>
    <r>
      <rPr>
        <sz val="9"/>
        <color theme="1"/>
        <rFont val="Calibri"/>
        <family val="2"/>
      </rPr>
      <t>DE MUROS DE TABIQUE ROJO COCIDO ASENTADO CON MEZCLA CEMENTO ARENA 1.5 CON ACABADO PULIDO EN EL INTERIOR CON TAPA DE 8 CMS. DE ESPESOR DE CONCRETO DE FC=150 KG/CM2 CON MARCO Y CONTRAMARCO DE ANGULO 3"X3" . INCLUYE: MATERIALES HERRAMIENTA Y MANO DE OBRA.</t>
    </r>
  </si>
  <si>
    <t>PLUVIAL</t>
  </si>
  <si>
    <t>6.4.01</t>
  </si>
  <si>
    <r>
      <rPr>
        <b/>
        <sz val="9"/>
        <color theme="1"/>
        <rFont val="Calibri"/>
        <family val="2"/>
      </rPr>
      <t>SUMINISTRO E INSTALACIÓN DE COLADERA TIPO DE PRETIL PARA AZOTEA</t>
    </r>
    <r>
      <rPr>
        <sz val="9"/>
        <color theme="1"/>
        <rFont val="Calibri"/>
        <family val="2"/>
      </rPr>
      <t xml:space="preserve"> DE DIÁMETRO DE 110 MM (4"). MCA. HELVEX MOD. 4954 CONEXIÓN PARA TUBO  (4") DE ROSCAR. INCLUYE: SOPORTERÍA, ACARREO, CORTES,  PEGAMENTO WEL-DON 705 O SIMILAR, LIMPIADOR, DESPERDICIOS, PRUEBA HIDROSTATICA, HERRAMIENTA, EQUIPO Y MANO DE OBRA, SUPERVISIÓN Y TODO LOS NECESARIO PARA SU CORRECTA EJECUCIÓN.</t>
    </r>
  </si>
  <si>
    <t>6.4.02</t>
  </si>
  <si>
    <r>
      <rPr>
        <b/>
        <sz val="9"/>
        <color theme="1"/>
        <rFont val="Calibri"/>
        <family val="2"/>
      </rPr>
      <t xml:space="preserve">TUBO PVC DWV PARA PLUVIAL DE 100 MM (4 IN) </t>
    </r>
    <r>
      <rPr>
        <sz val="9"/>
        <color theme="1"/>
        <rFont val="Calibri"/>
        <family val="2"/>
      </rPr>
      <t>MCA. AMANCO O SIMILAR. INCLUYE:  SUMINISTRO DE MATERIAL, FLETE, MANIOBRAS, ACARREO, RANURAS, RESANES, PENDIENTE DEL 2 %, PEGAMENTO WEL-DON 705 O SIMILAR, PRUEBAS, HERRAMIENTA, EQUIPO A CUALQUIER ALTURA Y NIVEL, MANO DE OBRA CALIFICADA Y TODO LO NECESARIO PARA SU CORRECTA EJECUCIÓN Y FUNCIONAMIENTO.</t>
    </r>
  </si>
  <si>
    <t>6.4.03</t>
  </si>
  <si>
    <r>
      <rPr>
        <b/>
        <sz val="9"/>
        <color theme="1"/>
        <rFont val="Calibri"/>
        <family val="2"/>
      </rPr>
      <t xml:space="preserve">SUMINISTRO E INSTALACIÓN DE CODO DE 90° DE PVC DWV </t>
    </r>
    <r>
      <rPr>
        <sz val="9"/>
        <color theme="1"/>
        <rFont val="Calibri"/>
        <family val="2"/>
      </rPr>
      <t>CED. 40 CEMENTADO DE DIÁMETRO DE 100 MM (4"). INCLUYE: SOPORTERÍA, ACARREO, CORTES,  PEGAMENTO WEL-DON 705 O SIMILAR, LIMPIADOR, DESPERDICIOS, PRUEBA HIDROSTATICA, HERRAMIENTA, EQUIPO Y MANO DE OBRA, SUPERVISIÓN Y TODO LOS NECESARIO PARA SU CORRECTA EJECUCIÓN.</t>
    </r>
  </si>
  <si>
    <t>6.4.04</t>
  </si>
  <si>
    <r>
      <rPr>
        <b/>
        <sz val="9"/>
        <color theme="1"/>
        <rFont val="Calibri"/>
        <family val="2"/>
      </rPr>
      <t xml:space="preserve">TUBO PVC DWV CED. 40 PARA MINISPLIT DE 25 MM (1 IN) </t>
    </r>
    <r>
      <rPr>
        <sz val="9"/>
        <color theme="1"/>
        <rFont val="Calibri"/>
        <family val="2"/>
      </rPr>
      <t>MCA. AMANCO O SIMILAR. INCLUYE:  SUMINISTRO DE MATERIAL, FLETE, MANIOBRAS, ACARREO, RANURAS, RESANES, PENDIENTE DEL 2 %, PEGAMENTO WEL-DON 705 O SIMILAR, PRUEBAS, HERRAMIENTA, EQUIPO A CUALQUIER ALTURA Y NIVEL, MANO DE OBRA CALIFICADA Y TODO LO NECESARIO PARA SU CORRECTA EJECUCIÓN Y FUNCIONAMIENTO.</t>
    </r>
  </si>
  <si>
    <t>6.4.05</t>
  </si>
  <si>
    <r>
      <rPr>
        <b/>
        <sz val="9"/>
        <color theme="1"/>
        <rFont val="Calibri"/>
        <family val="2"/>
      </rPr>
      <t xml:space="preserve">TUBO PVC DWV PARA PLUVIAL DE 762 MM (3/4 IN) </t>
    </r>
    <r>
      <rPr>
        <sz val="9"/>
        <color theme="1"/>
        <rFont val="Calibri"/>
        <family val="2"/>
      </rPr>
      <t>MCA. AMANCO O SIMILAR. INCLUYE:  SUMINISTRO DE MATERIAL, FLETE, MANIOBRAS, ACARREO, RANURAS, RESANES, PENDIENTE DEL 2 %, PEGAMENTO WEL-DON 705 O SIMILAR, PRUEBAS, HERRAMIENTA, EQUIPO A CUALQUIER ALTURA Y NIVEL, MANO DE OBRA CALIFICADA Y TODO LO NECESARIO PARA SU CORRECTA EJECUCIÓN Y FUNCIONAMIENTO.</t>
    </r>
  </si>
  <si>
    <t>INSTALACION HIDRAULICA</t>
  </si>
  <si>
    <t>TUBERIAS</t>
  </si>
  <si>
    <t>7.1.01</t>
  </si>
  <si>
    <r>
      <rPr>
        <b/>
        <sz val="9"/>
        <color theme="1"/>
        <rFont val="Calibri"/>
        <family val="2"/>
      </rPr>
      <t xml:space="preserve">TUBO CPVC RD11 DE 25.4 MM (1 IN) MARCA DURALON CEDULA 40  O SIMILAR. </t>
    </r>
    <r>
      <rPr>
        <sz val="9"/>
        <color theme="1"/>
        <rFont val="Calibri"/>
        <family val="2"/>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</si>
  <si>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7.1.02</t>
  </si>
  <si>
    <r>
      <rPr>
        <b/>
        <sz val="9"/>
        <color theme="1"/>
        <rFont val="Calibri"/>
        <family val="2"/>
      </rPr>
      <t xml:space="preserve">TUBO CPVC RD11 DE 12.7 MM (1/2 IN) MARCA DURALON CEDULA 40  O SIMILAR. </t>
    </r>
    <r>
      <rPr>
        <sz val="9"/>
        <color theme="1"/>
        <rFont val="Calibri"/>
        <family val="2"/>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</si>
  <si>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7.1.03</t>
  </si>
  <si>
    <r>
      <rPr>
        <b/>
        <sz val="9"/>
        <color theme="1"/>
        <rFont val="Calibri"/>
        <family val="2"/>
      </rPr>
      <t>TUBO CPVC RD11 DE 19.1 MM (3/4 IN) MARCA DURALON CEDULA 40 O SIMILAR.</t>
    </r>
    <r>
      <rPr>
        <sz val="9"/>
        <color theme="1"/>
        <rFont val="Calibri"/>
        <family val="2"/>
      </rPr>
      <t>INCLUYE: SUMINISTRO DE MATERIAL, FLETE, MANIOBRAS, ACARREOS, RANURAS, RESANES, HERRAMIENTA, MATERIAL HASTA EL LUGAR DE SU UTILIZACIÓN, FIJACIÓN, SOPORTERIA, PEGAMENTO WEL-DON 705 O SIMILAR, PRUEBA DE HERMETICIDAD, CONEXIÓN HIDRÁULICA A LA RED, PIEZAS ESPECIALES, EXCAVACIONES, RELLENOS, HERRAMIENTA, EQUIPO A CUALQUIER ALTURA Y NIVEL, LIMPIEZA GRUESA DEL ÁREA,  MANO DE OBRA Y TODO LO NECESARIO PARA SU CORRECTA EJECUCION Y FUNCIONAMIENTO.</t>
    </r>
  </si>
  <si>
    <t>SALIDAS HIDRAULICAS</t>
  </si>
  <si>
    <t>7.2.01</t>
  </si>
  <si>
    <r>
      <rPr>
        <b/>
        <sz val="9"/>
        <color rgb="FF000000"/>
        <rFont val="Calibri"/>
        <family val="2"/>
      </rPr>
      <t>SALIDA HIDRAULICA CON TUBERIA DE CPVC DE 1/2"IN MARCA DURALON CEDULA 40 O SIMILAR.</t>
    </r>
    <r>
      <rPr>
        <sz val="9"/>
        <color rgb="FF000000"/>
        <rFont val="Calibri"/>
        <family val="2"/>
      </rPr>
      <t xml:space="preserve"> INCLUYE :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</si>
  <si>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BOMBA, TANQUE Y CALENTADOR.</t>
  </si>
  <si>
    <t>7.3.01</t>
  </si>
  <si>
    <r>
      <rPr>
        <b/>
        <sz val="9"/>
        <color theme="1"/>
        <rFont val="Calibri"/>
        <family val="2"/>
      </rPr>
      <t>SUMINISTRO E INSTALACIÓN DE: SISTEMA DE BOMBEO HIDRONEUMATICO DUPLEX DE PRESIÓN CONSTANTE PARA SUMINISTRO DE AGUA,  MARCA BARMESA, EBSR-02X1-02DH40LV-2P/WX102TK, CON POTENCIA MÁX DE SALIDA DE 3 HP/230V/3F, PROTECCIÓN "IPX5 EN DISPLAY LCD, PRESIÓN MÁXIMA DE TRABAJO DE 8 BAR (114 PSI), VÁLVULA CHECK DE 2 IN, COPLES, CODOS, BRIDAS, JUNTA DE EXPANSIÓN, ATRAQUES, ANCLAJES, SOPORTES, TORNILLERIA, ARANDELAS, TUERCAS, NIPLES, VÁLVULA DE COMPUERTA, BASE DE CONCRETO PARA RECIBIR EQUIPO DE BOMBEO. CARACTERÍSTICAS DE FLUJO PARA SELECCIÓN DE EQUIPO DE BOMBEO DE AGUA POTABLE: CAUDAL DE DISEÑO DE 5.00 LPS (2 EQUIPOS DE 3.5 LPS), CARGA DINÁMICA TOTAL 40 MCA, DIÁMETRO DE DESCARGA 2 IN.</t>
    </r>
    <r>
      <rPr>
        <sz val="9"/>
        <color theme="1"/>
        <rFont val="Calibri"/>
        <family val="2"/>
      </rPr>
      <t xml:space="preserve"> INCLUYE: SUMINISTRO Y PUESTA EN MARCHA DE EQUIPO DE BOMBEO, SUMINISTRO E INSTALACIÓN DE ANCLAJE Y SOPORTES, ACARREO, PRUEBA HIDROSTÁTICA, HERRAMIENTA, EQUIPO Y MANO DE OBRA, SUPERVISIÓN Y TODO LO NECESARIO PARA SU CORRECTA INSTALACIÓN Y PUESTA EN MARCHA.</t>
    </r>
  </si>
  <si>
    <t>7.3.02</t>
  </si>
  <si>
    <r>
      <rPr>
        <b/>
        <sz val="9"/>
        <color rgb="FF000000"/>
        <rFont val="Calibri"/>
        <family val="2"/>
      </rPr>
      <t xml:space="preserve">SUMINISTRO E INSTALACIÓN DE TANQUE VERTICAL DE POLIETILENO DE ALTA DENSIDAD DE 5,000 LTS. TANQUE VERTICAL PARA ALMACENAMIENTO DE AGUA FRÍA MCA. ROTOPLAS. </t>
    </r>
    <r>
      <rPr>
        <sz val="9"/>
        <color rgb="FF000000"/>
        <rFont val="Calibri"/>
        <family val="2"/>
      </rPr>
      <t>INCLUYE: REGISTRO PASA-HOMBRE DE 18". DIMENSIONES: CAPACIDAD: 10,000 LTS DIÁMETRO: 3.00 MTS TAPA: 18" LONG. P/RECTA 3.10 MTS. SUMINISTRO E INSTALACIÓN, SUMINISTRO E INSTALACIÓN DE ANCLAJE Y SOPORTES, ACARREO, HERRAMIENTA, EQUIPO Y MANO DE OBRA, SUPERVISIÓN Y TODO LO NECESARIO PARA SU CORRECTA INSTALACIÓN Y PUESTA EN MARCHA.</t>
    </r>
  </si>
  <si>
    <t>7.3.03</t>
  </si>
  <si>
    <r>
      <rPr>
        <b/>
        <sz val="9"/>
        <color theme="1"/>
        <rFont val="Calibri"/>
        <family val="2"/>
      </rPr>
      <t>CALENTADOR DE AGUA DE  DEPOSITO, ELECTRICO MARCA RHEEM MODELO B-79478685 DE 40 GALONES.</t>
    </r>
    <r>
      <rPr>
        <sz val="9"/>
        <color theme="1"/>
        <rFont val="Calibri"/>
        <family val="2"/>
      </rPr>
      <t xml:space="preserve"> INCLUYE: SUMINISTRO, FLETE, MANIOBRAS, INSTALACION,  ACCESORIOS, VALVULA DE SEGURIDAD DE PRESION Y TEMPERATURA EN LA PARTE LATERAL, RESISTENCIAS DE ACERO INOXIDABLE, TEMPERATURA MAXIMA DE 82.7 °C , AISLANTE DE ESPUMA DE POLIURETANO, CAJA DE CONTROL EN LA PARTE FRONTAL DE LA UNIDAD PARA FACILITAR CABLEADO DURANTE LA INSTALACION, ORIFICIOS PREPUNZONADOS PARA CONDUCTOS DE VARIOS TAMAÑOS, VALVULA DE DRENADO DE LATON, HERRAMIENTA, EQUIPO A CUALQUIER ALTURA Y NIVEL, MANO DE OBRA, TODO LO NECESARIO PARA SU CORRECTA INSTALACION.</t>
    </r>
  </si>
  <si>
    <t>APARATOS Y ACCESORIOS</t>
  </si>
  <si>
    <t>MUEBLES SANITARIOS</t>
  </si>
  <si>
    <t>8.1.01</t>
  </si>
  <si>
    <r>
      <rPr>
        <b/>
        <sz val="9"/>
        <color theme="1"/>
        <rFont val="Calibri"/>
        <family val="2"/>
      </rPr>
      <t>A)  SANITARIO DE UNA PIEZAS CON TAZA ELONGADA, MARCA KOHLER, MODELO REACH CÓDIGO K-3983LM-S, COLOR BLANCO  DE 72.2CMS. DE LARGO  X 36.7 CMS ANCHO X 72.4 CMS ALTURA   O EQUIVALENTE  EN CALIDAD Y  ESPECIFICACIONES CON PREVIA AUTORIZACION DE LA SUPERVISION,  ASIENTO DE CIERRE SUAVE Y LENTO MODELO K- 4087LM O SIMILAR EN CALIDADY ESPECIFICACIONES.</t>
    </r>
    <r>
      <rPr>
        <sz val="9"/>
        <color theme="1"/>
        <rFont val="Calibri"/>
        <family val="2"/>
      </rPr>
      <t xml:space="preserve"> INCLUYE: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t>
    </r>
    <r>
      <rPr>
        <b/>
        <sz val="9"/>
        <color theme="1"/>
        <rFont val="Calibri"/>
        <family val="2"/>
      </rPr>
      <t>(VER PLANO DE UBICACION).</t>
    </r>
  </si>
  <si>
    <t>8.1.03</t>
  </si>
  <si>
    <r>
      <rPr>
        <b/>
        <sz val="9"/>
        <color theme="1"/>
        <rFont val="Calibri"/>
        <family val="2"/>
      </rPr>
      <t>A)  SANITARIO DE DOS PIEZAS CON TAZA ELONGADA, MARCA CATO, MODELO HANDICAP ECOLÓGICO, COLOR BLANCO DE 75.1CMS. DE LARGO  X 38.0 CMS ANCHO X 79.3 CMS ALTURA A UNA ALTURA ESPECIAL DE 17 1/4'', CON HERRAJES INCLUIDOS, MANIJA FRONTAL CROMADA Y DESTROYER FLUSH 3''  O EQUIVALENTE  EN CALIDAD Y  ESPECIFICACIONES CON PREVIA AUTORIZACION DE LA SUPERVISION.</t>
    </r>
    <r>
      <rPr>
        <sz val="9"/>
        <color theme="1"/>
        <rFont val="Calibri"/>
        <family val="2"/>
      </rPr>
      <t xml:space="preserve"> INCLUYE: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t>
    </r>
    <r>
      <rPr>
        <b/>
        <sz val="9"/>
        <color theme="1"/>
        <rFont val="Calibri"/>
        <family val="2"/>
      </rPr>
      <t>(VER PLANO DE UBICACION).</t>
    </r>
  </si>
  <si>
    <t>8.1.04</t>
  </si>
  <si>
    <r>
      <rPr>
        <b/>
        <sz val="9"/>
        <color theme="1"/>
        <rFont val="Calibri"/>
        <family val="2"/>
      </rPr>
      <t>MINGITORIO HÚMEDO CON DESCARGA DE SIFÓN DE PORCELANA VITRIFICADA MARCA KOHLER MODELO BARDON COLOR BLANCO CODIGO K-4991LM-ET-0 FLUJO CHORRO SIFONICO PUNZON SUPERIOR DE 3/4" 0.47 LTS. POR DESCARGA CON FLUXOMETRO MARCA KOHLER MODELO TRIPOINT</t>
    </r>
    <r>
      <rPr>
        <sz val="9"/>
        <color theme="1"/>
        <rFont val="Calibri"/>
        <family val="2"/>
      </rPr>
      <t xml:space="preserve">  O EQUIVALENTE  EN CALIDAD, ESPECIFICACIONES Y PRECIO CON PREVIA AUTORIZACION DE LA SUPERVISION. INCLUYE: ACARREO, CORTES, LIMPIADOR, DESPERDICIOS, KIT PARA MINGITORIO, ANCLAS PARA FIJACIÓN DE ACERO INCOXIDABLE Y TORNILLOS, PRUEBAS, SUPERVISION Y HERRAMIENTAS  Y TODO LO NECESARIO PARA SU CORRECTA EJECUCIÓN Y FUNCIONAMIENTO.</t>
    </r>
  </si>
  <si>
    <t>8.1.05</t>
  </si>
  <si>
    <r>
      <rPr>
        <b/>
        <sz val="9"/>
        <color theme="1"/>
        <rFont val="Calibri"/>
        <family val="2"/>
      </rPr>
      <t xml:space="preserve">C) LAVABO BAJO CUBIERTA MARCA CORONA, MODELO SAN LORENZO (REF 9335-02-01) DE 48.7 CMS. DE LARGO X 42.1 CMS. DE ANCHO, COLOR BLANCO, ACABADO BRILLANTE CON TECNOLOGÍA COVERGLOSS Y AQUAFLOW O EQUIVALENTE EN CALIDAD Y ESPECIFICACIONES CON PREVIA AUTORIZACION DE LA SUPERVISION (USO ADULTOS). EQUIPADO CON DESAGUE DE REJILLA PARA LAVABO CON REBOSE MODELO UNIVERSAL COLOR CROMO PULIDO MARCA HELVEX Y TRAMPA REGULABLE EN FORMA DE P DE 1 1/4" X 1 1/4" MARCA HELVEX O SIMILAR. </t>
    </r>
    <r>
      <rPr>
        <sz val="9"/>
        <color theme="1"/>
        <rFont val="Calibri"/>
        <family val="2"/>
      </rPr>
      <t xml:space="preserve">INCLUYE: SUMINISTRO DE MATERIAL, COLOCACION, ACCESORIOS, PAQUETE DE INSTALACION  (TUBOS ALIMENTADORES DE AGUA, LLAVES DE CONTROL, CINTA) MARCA COFLEX O EQUIVALENTE  EN CALIDAD, ESPECIFICACIONES Y PRECIO, ACARREOS, PRUEBAS, FLETE, EQUIPO, HERRAMIENTA, MANO DE OBRA Y TODO LO NECESARIO PARA SU CORRECTA EJECUCION. </t>
    </r>
    <r>
      <rPr>
        <b/>
        <sz val="9"/>
        <color theme="1"/>
        <rFont val="Calibri"/>
        <family val="2"/>
      </rPr>
      <t xml:space="preserve"> (VER PLANO DE UBICACION).</t>
    </r>
  </si>
  <si>
    <t>8.1.06</t>
  </si>
  <si>
    <r>
      <rPr>
        <b/>
        <sz val="9"/>
        <color theme="1"/>
        <rFont val="Calibri"/>
        <family val="2"/>
      </rPr>
      <t>LLAVE TIPO MONOMANDO PARA LAVABO MARCA PROYECTA-HELVEX, MODELO QUADRATTA, CÓDIGO M08-QA-01),ACABADO CROMO DE 18.0 CMS. DE ALTURA</t>
    </r>
    <r>
      <rPr>
        <sz val="9"/>
        <color theme="1"/>
        <rFont val="Calibri"/>
        <family val="2"/>
      </rPr>
      <t xml:space="preserve"> O EQUIVALENTE EN CALIDAD Y ESPECIFICACIONES PREVIA AUTORIZACION DE  LA SUPERVISION. INCLUYE: SUMINISTRO DE MATERIAL, COLOCACION, ACCESORIOS, ACARREOS, PRUEBAS, FLETE,  HERRAMIENTA, EQUIPO ACUALQUIER ALTURA Y NIVEL, MANO DE OBRA Y TODO LO NECESARIO PARA SU CORRECTA EJECUCION.  (VER PLANO DE UBICACION).</t>
    </r>
  </si>
  <si>
    <t>8.1.07</t>
  </si>
  <si>
    <r>
      <rPr>
        <sz val="9"/>
        <color theme="1"/>
        <rFont val="Calibri"/>
        <family val="2"/>
      </rPr>
      <t xml:space="preserve">LAVABO MARCA CATO MODELO HANDICAPPED DISEÑO PARA EMPOTRAR SOBRE PARED, CON DIMENSIONES DE (552.45MM X 473.07MM) COLOCADO A85CM, CONSIDERANDO LA ALTURA SUPERIOR DEL LAVABO. ACABADO DE PORCELANIZADO CON FINO BRILLO EN TONO BLANCO. </t>
    </r>
    <r>
      <rPr>
        <sz val="9"/>
        <color theme="1"/>
        <rFont val="Calibri"/>
        <family val="2"/>
      </rPr>
      <t>INCLUYE: SUMINISTRO DE MATERIAL, COLOCACION, ACCESORIOS, PAQUETE DE INSTALACION  (TUBOS ALIMENTADORES DE AGUA, LLAVES DE CONTROL, CINTA) MARCA COFLEX O EQUIVALENTE  EN CALIDAD, ESPECIFICACIONES Y PRECIO, ACARREOS, PRUEBAS, FLETE, EQUIPO, HERRAMIENTA, MANO DE OBRA Y TODO LO NECESARIO PARA SU CORRECTA EJECUCION.  (VER PLANO DE UBICACION).</t>
    </r>
  </si>
  <si>
    <t>8.1.08</t>
  </si>
  <si>
    <r>
      <rPr>
        <b/>
        <sz val="9"/>
        <color theme="1"/>
        <rFont val="Calibri"/>
        <family val="2"/>
      </rPr>
      <t>LLAVE ELECTRÓNICA DE LATÓN PARA LAVABO MARCA HELVEX, MODELO ARGOS, CÓDIGO TV-296-C ,ACABADO CROMO DE 15CMS. X 11CM X 6CM</t>
    </r>
    <r>
      <rPr>
        <sz val="9"/>
        <color theme="1"/>
        <rFont val="Calibri"/>
        <family val="2"/>
      </rPr>
      <t xml:space="preserve"> O EQUIVALENTE EN CALIDAD Y ESPECIFICACIONES PREVIA AUTORIZACION DE  LA SUPERVISION. INCLUYE: SUMINISTRO DE MATERIAL, COLOCACION, ACCESORIOS,ACARREOS, PRUEBAS, FLETE,  HERRAMIENTA, EQUIPO ACUALQUIER ALTURA Y NIVEL, MANO DE OBRA Y TODO LO NECESARIO PARA SU CORRECTA EJECUCION.  (VER PLANO DE UBICACION).</t>
    </r>
  </si>
  <si>
    <t>8.1.09</t>
  </si>
  <si>
    <r>
      <rPr>
        <b/>
        <sz val="9"/>
        <color theme="1"/>
        <rFont val="Calibri"/>
        <family val="2"/>
      </rPr>
      <t>REGADERA DE CHORRO FIJO MARCA HELVEX MODELO 04-H-201 NUDO MOVIL ACABADO CROMO O EQUIVALENTE  EN CALIDAD, ESPECIFICACIONES Y PRECIO, CON PREVIA AUTORIZACION DE LA SUPERVISION I</t>
    </r>
    <r>
      <rPr>
        <sz val="9"/>
        <color theme="1"/>
        <rFont val="Calibri"/>
        <family val="2"/>
      </rPr>
      <t>NCLUYE: SUMINISTRO DE MATERIALES, INSTALACION, CEBOLLETA, BRAZO Y CHAPETON, LLAVE DE MONOMANDO DE REGADERA SIN DESVIADOR MARCA HELVEX, MODELO 04-MOR-DC-01- ACABADO CROMO O EQUIVALENTE  EN CALIDAD, ESPECIFICACIONES Y PRECIO, EQUIPO, HERRAMIENTA, ACARREOS, RANURAS, RESANES, PRUEBAS, MANO DE OBRA Y TODO LO NECESARIO PARA SU CORRECTA EJECUCION.</t>
    </r>
  </si>
  <si>
    <t>8.1.10</t>
  </si>
  <si>
    <r>
      <rPr>
        <b/>
        <sz val="9"/>
        <color theme="1"/>
        <rFont val="Calibri"/>
        <family val="2"/>
      </rPr>
      <t>FREGADERO DE UNA CUBETA CON ESCURRIDOR DE EMPOTRE MODELO UNIVERSE 50 T-XP 1B 1D MAX MARCA TEKA. DE ACERO INOXIDABLE ACABADO PULIDO. DIMENSIONES EXTERIORES DE 790 X 500 MM. PROFUNDIDAD 190 MM</t>
    </r>
    <r>
      <rPr>
        <sz val="9"/>
        <color theme="1"/>
        <rFont val="Calibri"/>
        <family val="2"/>
      </rPr>
      <t>. INCLUYE: SUMINISTRO DE MATERIAL, COLOCACION, ACCESORIOS, PAQUETE DE INSTALACION  (TUBOS ALIMENTADORES DE AGUA, LLAVES DE CONTROL, CINTA) MARCA COFLEX O EQUIVALENTE  EN CALIDAD, ESPECIFICACIONES Y PRECIO, ACARREOS, PRUEBAS, FLETE, EQUIPO, HERRAMIENTA, MANO DE OBRA Y TODO LO NECESARIO PARA SU CORRECTA EJECUCION.  (VER PLANO DE UBICACION).</t>
    </r>
  </si>
  <si>
    <t>8.1.11</t>
  </si>
  <si>
    <r>
      <rPr>
        <b/>
        <sz val="9"/>
        <color theme="1"/>
        <rFont val="Calibri"/>
        <family val="2"/>
      </rPr>
      <t>GRIFO DE COCINA MONOMANDO CON CAÑO ALTO EXTRAIBLE GIRATORIO MARCA TEKA MODELO ARK 938 I COLOR CROMO DE 28.9 CMS. DE ALTURA.</t>
    </r>
    <r>
      <rPr>
        <sz val="9"/>
        <color theme="1"/>
        <rFont val="Calibri"/>
        <family val="2"/>
      </rPr>
      <t xml:space="preserve"> INCLUYE: SUMINISTRO DE MATERIAL, COLOCACION, ACCESORIOS,ACARREOS, PRUEBAS, FLETE,  HERRAMIENTA, EQUIPO ACUALQUIER ALTURA Y NIVEL, MANO DE OBRA Y TODO LO NECESARIO PARA SU CORRECTA EJECUCION.  (VER PLANO DE UBICACION).</t>
    </r>
  </si>
  <si>
    <t>8.1.12</t>
  </si>
  <si>
    <r>
      <rPr>
        <b/>
        <sz val="9"/>
        <color theme="1"/>
        <rFont val="Calibri"/>
        <family val="2"/>
      </rPr>
      <t>FREGADERO DE SOBREPONER DE UNA CUBETA MOD. 381.381 1C (15.15) 6'', COLOR INOX, MARCA TEKA.. DIMENSIONES EXTERIORES DE 381MM X381MM, PROFUNDIDAD 153MM</t>
    </r>
    <r>
      <rPr>
        <sz val="9"/>
        <color theme="1"/>
        <rFont val="Calibri"/>
        <family val="2"/>
      </rPr>
      <t xml:space="preserve"> INCLUYE: SUMINISTRO DE MATERIAL, COLOCACION, ACCESORIOS, PAQUETE DE INSTALACION  (TUBOS ALIMENTADORES DE AGUA, LLAVES DE CONTROL, CINTA) MARCA COFLEX O EQUIVALENTE  EN CALIDAD, ESPECIFICACIONES Y PRECIO, ACARREOS, PRUEBAS, FLETE, EQUIPO, HERRAMIENTA, MANO DE OBRA Y TODO LO NECESARIO PARA SU CORRECTA EJECUCION.  (VER PLANO DE UBICACION).</t>
    </r>
  </si>
  <si>
    <t>ACCESORIOS SANITARIOS Y CUBIERTAS</t>
  </si>
  <si>
    <t>8.2.01</t>
  </si>
  <si>
    <r>
      <rPr>
        <b/>
        <sz val="9"/>
        <color theme="1"/>
        <rFont val="Calibri"/>
        <family val="2"/>
      </rPr>
      <t xml:space="preserve">BOTE DE BASURA RECTANGULAR COLOR BLANCO MARCA JOFEL MODELO BI70400 CON DIMENSIONES DE 32 CMS. DE LARGO X 20 CMS.  DE ANCHO X 65 CMS. DE ALTURA. CAPACIDAD 27 LTS. </t>
    </r>
    <r>
      <rPr>
        <sz val="9"/>
        <color theme="1"/>
        <rFont val="Calibri"/>
        <family val="2"/>
      </rPr>
      <t>INCLUYE: SUMINISTRO DE MATERIAL, INSTALACION HERRAMIENTA, EQUIPO, MANO DE  OBRA Y TODO LO NECESARIO PARA SU CORRECTA EJECUCION</t>
    </r>
    <r>
      <rPr>
        <b/>
        <sz val="9"/>
        <color theme="1"/>
        <rFont val="Calibri"/>
        <family val="2"/>
      </rPr>
      <t>.</t>
    </r>
  </si>
  <si>
    <t>8.2.03</t>
  </si>
  <si>
    <r>
      <rPr>
        <b/>
        <sz val="9"/>
        <color theme="1"/>
        <rFont val="Calibri"/>
        <family val="2"/>
      </rPr>
      <t>BOTE DE BASURA DE PEDAL GRANDE ELABORADO EN LAMINA ACERO PULIDO MARCA JOFEL MODELO IYL1012 CON DIMENSIONES DE 25 CMS. DE DIAMETRO X 40 CMS DE ALTURA. CAPACIDAD 12 LTS</t>
    </r>
    <r>
      <rPr>
        <sz val="9"/>
        <color theme="1"/>
        <rFont val="Calibri"/>
        <family val="2"/>
      </rPr>
      <t xml:space="preserve">. INCLUYE: SUMINISTRO DE MATERIAL, INSTALACION HERRAMIENTA, EQUIPO, MANO DE  OBRA Y TODO LO NECESARIO PARA SU CORRECTA EJECUCION (PARA CUNEROS). </t>
    </r>
  </si>
  <si>
    <t>8.2.04</t>
  </si>
  <si>
    <r>
      <rPr>
        <b/>
        <sz val="9"/>
        <color theme="1"/>
        <rFont val="Calibri"/>
        <family val="2"/>
      </rPr>
      <t xml:space="preserve">BOTE DE BASURA PUSH ELABORADO EN ACERO INOXIDABLE INOX ALTO BRILLO MARCA JOFEL MODELO AL72050SV CON DIMENSIONES DE 35.5 CMS. DE DIAMETRO X 75 CMS DE ALTURA. CAPACIDAD 50 LTS. </t>
    </r>
    <r>
      <rPr>
        <sz val="9"/>
        <color theme="1"/>
        <rFont val="Calibri"/>
        <family val="2"/>
      </rPr>
      <t>INCLUYE: SUMINISTRO DE MATERIAL, INSTALACION HERRAMIENTA, EQUIPO, MANO DE  OBRA Y TODO LO NECESARIO PARA SU CORRECTA EJECUCION</t>
    </r>
    <r>
      <rPr>
        <b/>
        <sz val="9"/>
        <color theme="1"/>
        <rFont val="Calibri"/>
        <family val="2"/>
      </rPr>
      <t xml:space="preserve"> (COCINA). </t>
    </r>
  </si>
  <si>
    <t>8.2.05</t>
  </si>
  <si>
    <r>
      <rPr>
        <b/>
        <sz val="9"/>
        <color theme="1"/>
        <rFont val="Calibri"/>
        <family val="2"/>
      </rPr>
      <t>DISPENSADOR  DE TOALLA INTERDOBLADA PARA MANOS COLOR BLANCO MARCA JOFEL MODELO DT34001  O  EQUIVALENTE EN CALIDAD Y ESPECIFICACIONES PREVIA AUTORIZACION DE LA SUPERVISION</t>
    </r>
    <r>
      <rPr>
        <sz val="9"/>
        <color theme="1"/>
        <rFont val="Calibri"/>
        <family val="2"/>
      </rPr>
      <t>. INCLUYE: SUMINISTRO DE MATERIAL, FLETE, MANIOBRAS, ACCESORIOS PARA SU COLOCACIÓN, HERRAMIENTA, EQUIPO A CUALQUIER ALTURA Y NIVEL, MANO DE OBRA Y TODO LO NECESARIO PARA SU CORRECTA EJECUCIÓN (LAVABOS NIÑOS Y ADULTOS).</t>
    </r>
  </si>
  <si>
    <t>8.2.06</t>
  </si>
  <si>
    <r>
      <rPr>
        <b/>
        <sz val="9"/>
        <color theme="1"/>
        <rFont val="Calibri"/>
        <family val="2"/>
      </rPr>
      <t>PORTAROLLO AZUR MAXI  COLOR BLANCO PARA UN ROLLO DE 600 MM. MARCA JOFEL MODELO PH53001</t>
    </r>
    <r>
      <rPr>
        <sz val="9"/>
        <color theme="1"/>
        <rFont val="Calibri"/>
        <family val="2"/>
      </rPr>
      <t xml:space="preserve"> O EQUIVALENTE EN CALIDAD Y ESPECIFICACIONES PREVIA AUTORIZACION DE LASUPERVISION, EQUIPADO CON CERRADURA DE SEGURIDAD,  INSTALACION EN MUROS O DIVISIONES DE BAÑO. INCLUYE: SUMINISTRO DE MATERIAL, FLETE, MANIOBRAS, ACARREOS, ACCESORIOS O KIT PARA SU INSTALACION, CERRADURA Y LLAVE DE SEGURIDAD, EQUIPO, HERRAMIENTA, MANO DE OBRA Y TODO LO NECESARIO PARA SU CORRECTA EJECUCIÓN (SANITARIOS NIÑOS).</t>
    </r>
  </si>
  <si>
    <t>8.2.07</t>
  </si>
  <si>
    <r>
      <rPr>
        <b/>
        <sz val="9"/>
        <color theme="1"/>
        <rFont val="Calibri"/>
        <family val="2"/>
      </rPr>
      <t>DISPENSADOR DE JABON VERTICAL AITANA SISTEMA MIX COLOR BLANCO MARCA JOFEL MODELO AC73000 O EQUIVALENTE EN CALIDAD,   ESPECIFICACIONES PREVIA AUTORIZACIONDE LA SUPERVISION.</t>
    </r>
    <r>
      <rPr>
        <sz val="9"/>
        <color theme="1"/>
        <rFont val="Calibri"/>
        <family val="2"/>
      </rPr>
      <t xml:space="preserve"> INCLUYE: SUMINISTRO DE  MATERIALES, MANIOBRAS, COLOCACION, ACCESORIOS  PARA FIJACIÓN, EQUIPO A CUALQUIER ALTURA Y NIVEL, HERRAMIENTA, MANO DE OBRA Y TODO LO NECESARIO PARA SU CORRECTA EJECUCIÓN.</t>
    </r>
  </si>
  <si>
    <t>8.2.08</t>
  </si>
  <si>
    <r>
      <rPr>
        <b/>
        <sz val="9"/>
        <color theme="1"/>
        <rFont val="Calibri"/>
        <family val="2"/>
      </rPr>
      <t xml:space="preserve">ESPEJO  CON MARCO DE ACERO INOXIDABLE CON DIMENSIONES DE 80 CMS. X 90 CMS. DE 6 MM DE ESPESOR ENCHAPADO EN COBRE MEDIANTE ELECTROLISIS (S.Ñ y S.M.D.). </t>
    </r>
    <r>
      <rPr>
        <sz val="9"/>
        <color theme="1"/>
        <rFont val="Calibri"/>
        <family val="2"/>
      </rPr>
      <t xml:space="preserve">INCLUYE: SUMINISTRO DE MATERIALES, FLETE, MANIOBRAS, COLOCACIÓN, ELEMENTOS DE FIJACIÓN, HERRAJES, EQUIPO A CUALQUIER ALTURA Y NIVEL , HERRAMIENTA Y MANO DE OBRA Y TODO LO NECESARIO PARA SU CORRECTA EJECUCIÓN. </t>
    </r>
    <r>
      <rPr>
        <b/>
        <sz val="9"/>
        <color theme="1"/>
        <rFont val="Calibri"/>
        <family val="2"/>
      </rPr>
      <t>VERIFICAR MEDIDAS EN OBRA.</t>
    </r>
  </si>
  <si>
    <t>8.2.09</t>
  </si>
  <si>
    <r>
      <rPr>
        <b/>
        <sz val="9"/>
        <color theme="1"/>
        <rFont val="Calibri"/>
        <family val="2"/>
      </rPr>
      <t xml:space="preserve">ESPEJO  CON MARCO DE ACERO INOXIDABLE CON DIMENSIONES DE 80 CMS. X 100 CMS. DE 6 MM DE ESPESOR ENCHAPADO EN COBRE MEDIANTE ELECTROLISIS (S.H.D.). </t>
    </r>
    <r>
      <rPr>
        <sz val="9"/>
        <color theme="1"/>
        <rFont val="Calibri"/>
        <family val="2"/>
      </rPr>
      <t xml:space="preserve">INCLUYE: SUMINISTRO DE MATERIALES, FLETE, MANIOBRAS, COLOCACIÓN, ELEMENTOS DE FIJACIÓN, HERRAJES, EQUIPO A CUALQUIER ALTURA Y NIVEL , HERRAMIENTA Y MANO DE OBRA Y TODO LO NECESARIO PARA SU CORRECTA EJECUCIÓN. </t>
    </r>
    <r>
      <rPr>
        <b/>
        <sz val="9"/>
        <color theme="1"/>
        <rFont val="Calibri"/>
        <family val="2"/>
      </rPr>
      <t>VERIFICAR MEDIDAS EN OBRA.</t>
    </r>
  </si>
  <si>
    <t>8.2.10</t>
  </si>
  <si>
    <r>
      <rPr>
        <b/>
        <sz val="9"/>
        <color theme="1"/>
        <rFont val="Calibri"/>
        <family val="2"/>
      </rPr>
      <t xml:space="preserve">ESPEJO  CON MARCO DE ACERO INOXIDABLE CON DIMENSIONES DE 180 CMS. X 90 CMS. DE 6 MM DE ESPESOR ENCHAPADO EN COBRE MEDIANTE ELECTROLISIS (S.H). </t>
    </r>
    <r>
      <rPr>
        <sz val="9"/>
        <color theme="1"/>
        <rFont val="Calibri"/>
        <family val="2"/>
      </rPr>
      <t xml:space="preserve">INCLUYE: SUMINISTRO DE MATERIALES, FLETE, MANIOBRAS, COLOCACIÓN, ELEMENTOS DE FIJACIÓN, HERRAJES, EQUIPO A CUALQUIER ALTURA Y NIVEL , HERRAMIENTA Y MANO DE OBRA Y TODO LO NECESARIO PARA SU CORRECTA EJECUCIÓN. </t>
    </r>
    <r>
      <rPr>
        <b/>
        <sz val="9"/>
        <color theme="1"/>
        <rFont val="Calibri"/>
        <family val="2"/>
      </rPr>
      <t>VERIFICAR MEDIDAS EN OBRA.</t>
    </r>
  </si>
  <si>
    <t>8.2.11</t>
  </si>
  <si>
    <r>
      <rPr>
        <b/>
        <sz val="9"/>
        <color theme="1"/>
        <rFont val="Calibri"/>
        <family val="2"/>
      </rPr>
      <t xml:space="preserve">ESPEJO  CON MARCO DE ACERO INOXIDABLE CON DIMENSIONES DE 50 CMS. X 90 CMS. DE 6 MM DE ESPESOR ENCHAPADO EN COBRE MEDIANTE ELECTROLISIS (S.R). </t>
    </r>
    <r>
      <rPr>
        <sz val="9"/>
        <color theme="1"/>
        <rFont val="Calibri"/>
        <family val="2"/>
      </rPr>
      <t xml:space="preserve">INCLUYE: SUMINISTRO DE MATERIALES, FLETE, MANIOBRAS, COLOCACIÓN, ELEMENTOS DE FIJACIÓN, HERRAJES, EQUIPO A CUALQUIER ALTURA Y NIVEL , HERRAMIENTA Y MANO DE OBRA Y TODO LO NECESARIO PARA SU CORRECTA EJECUCIÓN. </t>
    </r>
    <r>
      <rPr>
        <b/>
        <sz val="9"/>
        <color theme="1"/>
        <rFont val="Calibri"/>
        <family val="2"/>
      </rPr>
      <t>VERIFICAR MEDIDAS EN OBRA.</t>
    </r>
  </si>
  <si>
    <t>8.2.12</t>
  </si>
  <si>
    <r>
      <rPr>
        <b/>
        <sz val="9"/>
        <color theme="1"/>
        <rFont val="Calibri"/>
        <family val="2"/>
      </rPr>
      <t xml:space="preserve">ESPEJO  CON MARCO DE ACERO INOXIDABLE CON DIMENSIONES DE 140 CMS. X 90 CMS. DE 6 MM DE ESPESOR ENCHAPADO EN COBRE MEDIANTE ELECTROLISIS (S.M Y S.R.). </t>
    </r>
    <r>
      <rPr>
        <sz val="9"/>
        <color theme="1"/>
        <rFont val="Calibri"/>
        <family val="2"/>
      </rPr>
      <t xml:space="preserve">INCLUYE: SUMINISTRO DE MATERIALES, FLETE, MANIOBRAS, COLOCACIÓN, ELEMENTOS DE FIJACIÓN, HERRAJES, EQUIPO A CUALQUIER ALTURA Y NIVEL , HERRAMIENTA Y MANO DE OBRA Y TODO LO NECESARIO PARA SU CORRECTA EJECUCIÓN. </t>
    </r>
    <r>
      <rPr>
        <b/>
        <sz val="9"/>
        <color theme="1"/>
        <rFont val="Calibri"/>
        <family val="2"/>
      </rPr>
      <t>VERIFICAR MEDIDAS EN OBRA.</t>
    </r>
  </si>
  <si>
    <t>8.2.13</t>
  </si>
  <si>
    <r>
      <rPr>
        <b/>
        <sz val="9"/>
        <color theme="1"/>
        <rFont val="Calibri"/>
        <family val="2"/>
      </rPr>
      <t>GANCHO DOBLE MARCA HELVEX LINEA CLASICA II, ACABADO CROMO</t>
    </r>
    <r>
      <rPr>
        <sz val="9"/>
        <color theme="1"/>
        <rFont val="Calibri"/>
        <family val="2"/>
      </rPr>
      <t xml:space="preserve"> O EQUIVALENTE  EN CALIDAD, ESPECIFICACIONES Y PRECIO, CON PREVIA AUTORIZACION DE LA SUPERVISION. INCLUYE: SUMINISTRO DE  MATERIALES, MANIOBRAS, COLOCACION, ACCESORIOS  PARA FIJACIÓN, EQUIPO A CUALQUIER ALTURA Y NIVEL, HERRAMIENTA, MANO DE OBRA Y TODO LO NECESARIO PARA SU CORRECTA EJECUCIÓN.</t>
    </r>
  </si>
  <si>
    <t>8.2.14</t>
  </si>
  <si>
    <r>
      <rPr>
        <b/>
        <sz val="9"/>
        <color theme="1"/>
        <rFont val="Calibri"/>
        <family val="2"/>
      </rPr>
      <t xml:space="preserve">BARRA DE SUJECIÓN ABATIBLE MARCA BOBRICK DE ACERO INOXIDABLE CON ACABADO SATINADO, SUPERFICIE AMARTILLADA (ANTIDESLIZANTE) CODIGO B-4998,   CON DIMENSIONES DE 73.50CM X 15CM X 22CM DE ALTO. MONTAJE EXPUESTO A MURO, RECOMENDADO A UNA ALTURA DE 0.84M. SOPORTANDO UNA CARGA DE HASTA 227KG. </t>
    </r>
    <r>
      <rPr>
        <sz val="9"/>
        <color theme="1"/>
        <rFont val="Calibri"/>
        <family val="2"/>
      </rPr>
      <t xml:space="preserve">INCLUYE: SUMINISTRO DE MATERIALES, FLETE, MANIOBRAS, COLOCACIÓN, ELEMENTOS DE FIJACIÓN, HERRAJES, EQUIPO A CUALQUIER ALTURA Y NIVEL , HERRAMIENTA Y MANO DE OBRA Y TODO LO NECESARIO PARA SU CORRECTA EJECUCIÓN. </t>
    </r>
  </si>
  <si>
    <t>8.2.15</t>
  </si>
  <si>
    <r>
      <rPr>
        <b/>
        <sz val="9"/>
        <color theme="1"/>
        <rFont val="Calibri"/>
        <family val="2"/>
      </rPr>
      <t>BARRA DE SEGURIDAD A DOS PAREDES MARCA BOBRICK DE ACERO INOXIDABLE CON ACABADO SATINADO, SUPERFICIE AMARTILLADA (ANTIDESLIZANTE), CODIGO B-58616, CON DIMENSIONES DE 101CM X 146CM. X 8CM. DE ALTO. MONTAJE SUJECIÓN A DOS CARAS, CON BRIDA A PRESIÓN PARA OCULTAR TORNILLERÍA. SOPORTA HASTA 113KG</t>
    </r>
    <r>
      <rPr>
        <sz val="9"/>
        <color theme="1"/>
        <rFont val="Calibri"/>
        <family val="2"/>
      </rPr>
      <t xml:space="preserve">. INCLUYE: SUMINISTRO DE MATERIALES, FLETE, MANIOBRAS, COLOCACIÓN, ELEMENTOS DE FIJACIÓN, HERRAJES, EQUIPO A CUALQUIER ALTURA Y NIVEL , HERRAMIENTA Y MANO DE OBRA Y TODO LO NECESARIO PARA SU CORRECTA EJECUCIÓN. </t>
    </r>
  </si>
  <si>
    <t>8.2.16</t>
  </si>
  <si>
    <r>
      <rPr>
        <b/>
        <sz val="9"/>
        <color theme="1"/>
        <rFont val="Calibri"/>
        <family val="2"/>
      </rPr>
      <t xml:space="preserve">BARRA DE SUJECIÓN RECTA DE 91 CM, MARCA BOBRICK, MODELO B-5806 X 36 DE ACERO INOXIDABLE CON ACABADO SATINADO, SOPORTA 113KG. MONTAJE SUJECIÓN A MURO O MAMPARA, CON BRIDA A PRESIÓN PARA OCULTAR TORNILLERÍA.  </t>
    </r>
    <r>
      <rPr>
        <sz val="9"/>
        <color theme="1"/>
        <rFont val="Calibri"/>
        <family val="2"/>
      </rPr>
      <t xml:space="preserve">INCLUYE: SUMINISTRO DE MATERIALES, FLETE, MANIOBRAS, COLOCACIÓN, ELEMENTOS DE FIJACIÓN, HERRAJES, EQUIPO A CUALQUIER ALTURA Y NIVEL , HERRAMIENTA Y MANO DE OBRA Y TODO LO NECESARIO PARA SU CORRECTA EJECUCIÓN. </t>
    </r>
  </si>
  <si>
    <t>8.2.17</t>
  </si>
  <si>
    <r>
      <rPr>
        <b/>
        <sz val="9"/>
        <color theme="1"/>
        <rFont val="Calibri"/>
        <family val="2"/>
      </rPr>
      <t xml:space="preserve">CAMBIADOR DE PAÑALES HORIZONTAL PARA MONTAR EN PARED,MARCA SANILOCK, MATERIAL DE PLASTICO CON MICROBAN ANTIBACTERIAL (COLOR CREMA), CONTIENE BISAGRAS DE ACERO Y UN ARMAZÓN DE METAL, CON DIMENSIONES DE 894MM X 565MM. </t>
    </r>
    <r>
      <rPr>
        <sz val="9"/>
        <color theme="1"/>
        <rFont val="Calibri"/>
        <family val="2"/>
      </rPr>
      <t xml:space="preserve"> </t>
    </r>
    <r>
      <rPr>
        <sz val="9"/>
        <color theme="1"/>
        <rFont val="Calibri"/>
        <family val="2"/>
      </rPr>
      <t xml:space="preserve"> INCLUYE: SUMINISTRO DE MATERIALES, FLETE, MANIOBRAS, COLOCACIÓN, ELEMENTOS DE FIJACIÓN, HERRAJES, EQUIPO A CUALQUIER ALTURA Y NIVEL , HERRAMIENTA Y MANO DE OBRA Y TODO LO NECESARIO PARA SU CORRECTA EJECUCIÓN. </t>
    </r>
  </si>
  <si>
    <t>8.2.18</t>
  </si>
  <si>
    <r>
      <rPr>
        <b/>
        <sz val="9"/>
        <color theme="1"/>
        <rFont val="Calibri"/>
        <family val="2"/>
      </rPr>
      <t xml:space="preserve">RESUMIDERO MARCA HELVEX MODELO 282-H O EQUIVALENTE  EN CALIDAD Y  ESPECIFICACIONES, CON PREVIA AUTORIZACION DE LA SUPERVISION A BASE DE CUERPO DE HIERRO FUNDIDO, CONTRA DE LATON REJILLA DE ACERO INOXIDABLE EN AREAS DE SANITARIOS Y ASEO. </t>
    </r>
    <r>
      <rPr>
        <sz val="9"/>
        <color theme="1"/>
        <rFont val="Calibri"/>
        <family val="2"/>
      </rPr>
      <t>INCLUYE: SUMINISTRO DE MATERIALES, COLOCACIÓN,  RANURAS, RESANES, EQUIPO, HERRAMIENTA, MANO DE OBRA Y TODO LO NECESARIO PARA SU CORRECTA EJECUCIÓN.</t>
    </r>
  </si>
  <si>
    <t>8.2.19</t>
  </si>
  <si>
    <r>
      <rPr>
        <b/>
        <sz val="9"/>
        <color theme="1"/>
        <rFont val="Calibri"/>
        <family val="2"/>
      </rPr>
      <t xml:space="preserve">RESUMIDERO MARCA HELVEX MODELO 1342 O EQUIVALENTE  EN CALIDAD Y  ESPECIFICACIONES, CON PREVIA AUTORIZACION DE LA SUPERVISION A BASE DE CUERPO DE HIERRO FUNDIDO, CONTRA DE LATON REJILLA DE ACERO INOXIDABLE EN AREAS DE SANITARIOS Y ASEO. </t>
    </r>
    <r>
      <rPr>
        <sz val="9"/>
        <color theme="1"/>
        <rFont val="Calibri"/>
        <family val="2"/>
      </rPr>
      <t>INCLUYE: SUMINISTRO DE MATERIALES, COLOCACIÓN,  RANURAS, RESANES, EQUIPO, HERRAMIENTA, MANO DE OBRA Y TODO LO NECESARIO PARA SU CORRECTA EJECUCIÓN.</t>
    </r>
  </si>
  <si>
    <t>8.2.20</t>
  </si>
  <si>
    <r>
      <rPr>
        <b/>
        <sz val="9"/>
        <color theme="1"/>
        <rFont val="Calibri"/>
        <family val="2"/>
      </rPr>
      <t xml:space="preserve">RESUMIDERO MARCA HELVEX MODELO 2314 O EQUIVALENTE  EN CALIDAD Y  ESPECIFICACIONES, CON PREVIA AUTORIZACION DE LA SUPERVISION A BASE DE CUERPO DE HIERRO FUNDIDO, CONTRA DE LATON REJILLA DE ACERO INOXIDABLE EN AREAS DE SANITARIOS Y ASEO. </t>
    </r>
    <r>
      <rPr>
        <sz val="9"/>
        <color theme="1"/>
        <rFont val="Calibri"/>
        <family val="2"/>
      </rPr>
      <t>INCLUYE: SUMINISTRO DE MATERIALES, COLOCACIÓN,  RANURAS, RESANES, EQUIPO, HERRAMIENTA, MANO DE OBRA Y TODO LO NECESARIO PARA SU CORRECTA EJECUCIÓN.</t>
    </r>
  </si>
  <si>
    <t>8.2.21</t>
  </si>
  <si>
    <r>
      <rPr>
        <b/>
        <sz val="9"/>
        <color theme="1"/>
        <rFont val="Calibri"/>
        <family val="2"/>
      </rPr>
      <t xml:space="preserve">RESUMIDERO MARCA HELVEX MODELO 2514 O EQUIVALENTE  EN CALIDAD Y  ESPECIFICACIONES, CON PREVIA AUTORIZACION DE LA SUPERVISION A BASE DE CUERPO DE HIERRO FUNDIDO, CONTRA DE LATON REJILLA DE ACERO INOXIDABLE EN AREAS DE SANITARIOS Y ASEO. </t>
    </r>
    <r>
      <rPr>
        <sz val="9"/>
        <color theme="1"/>
        <rFont val="Calibri"/>
        <family val="2"/>
      </rPr>
      <t>INCLUYE: SUMINISTRO DE MATERIALES, COLOCACIÓN,  RANURAS, RESANES, EQUIPO, HERRAMIENTA, MANO DE OBRA Y TODO LO NECESARIO PARA SU CORRECTA EJECUCIÓN.</t>
    </r>
  </si>
  <si>
    <t>INSTALACION ELECTRICA E ILUMINACION</t>
  </si>
  <si>
    <t>FUERZA TABLERO M</t>
  </si>
  <si>
    <t>9.1.01</t>
  </si>
  <si>
    <t>SUMINISTRO E INSTALACION DE TABLERO TIPO EMPOTRADO DE 42 POLOS No. DE REFERENCIA NQ424AB225 CON INTERRUPTOR PRINCIPAL DE 3X125AMP MARCA SQUARE D O EQUIVALENTE EN CALIDAD, ESPECIFICACIONES Y PRECIO, PREVIA AUTORIZACIÓN DE LA SUPERVISIÓN. INCLUYE: MATERIAL, EQUIPO, MANO DE OBRA, HERRAMIENTAS Y TODO LO NECESARIO PARA SU CORRECTA INSTALACION</t>
  </si>
  <si>
    <t>9.1.02</t>
  </si>
  <si>
    <t>SUMINISTRO E INSTALACION DE INTERRUPTOR TERMOMAGNETICO 1X15A No. DE REFERENCIA QO115 MARCA SQUARE D O EQUIVALENTE EN CALIDAD, ESPECIFICACIONES Y PRECIO, PREVIA AUTORIZACIÓN DE LA SUPERVISIÓN. INCLUYE: MATERIAL, EQUIPO, MANO DE OBRA, HERRAMIENTAS Y TODO LO NECESARIO PARA SU CORRECTA INSTALACION</t>
  </si>
  <si>
    <t>9.1.03</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</si>
  <si>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</si>
  <si>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9.1.04</t>
  </si>
  <si>
    <t>SUMINISTRO E INSTALACION DE INTERRUPTOR TERMOMAGNETICO 2X20A No. DE REFERENCIA QO220 MARCA SQUARE D O EQUIVALENTE EN CALIDAD, ESPECIFICACIONES Y PRECIO, PREVIA AUTORIZACIÓN DE LA SUPERVISIÓN. INCLUYE: MATERIAL, EQUIPO, MANO DE OBRA, HERRAMIENTAS Y TODO LO NECESARIO PARA SU CORRECTA INSTALACION</t>
  </si>
  <si>
    <t>9.1.05</t>
  </si>
  <si>
    <t>SUMINISTRO E INSTALACION DE INTERRUPTOR TERMOMAGNETICO 2X30A No. DE REFERENCIA QO230 MARCA SQUARE D O EQUIVALENTE EN CALIDAD, ESPECIFICACIONES Y PRECIO, PREVIA AUTORIZACIÓN DE LA SUPERVISIÓN. INCLUYE: MATERIAL, EQUIPO, MANO DE OBRA, HERRAMIENTAS Y TODO LO NECESARIO PARA SU CORRECTA INSTALACION</t>
  </si>
  <si>
    <t>9.1.06</t>
  </si>
  <si>
    <t>SUMINISTRO E INSTALACION DE DESCONECTADOR NEMA 3R TIPO INTEMPERIE CAPACIDAD 2X20A MARCA SQUARE D O EQUIVALENTE EN CALIDAD, ESPECIFICACIONES Y PRECIO, PREVIA AUTORIZACIÓN DE LA SUPERVISIÓN. INCLUYE: MATERIAL, EQUIPO, MANO DE OBRA, HERRAMIENTAS Y TODO LO NECESARIO PARA SU CORRECTA INSTALACION</t>
  </si>
  <si>
    <t>9.1.07</t>
  </si>
  <si>
    <t>SUMINISTRO E INSTALACION DE DESCONECTADOR NEMA 3R TIPO INTEMPERIE CAPACIDAD 2X30A MARCA SQUARE D O EQUIVALENTE EN CALIDAD, ESPECIFICACIONES Y PRECIO, PREVIA AUTORIZACIÓN DE LA SUPERVISIÓN. INCLUYE: MATERIAL, EQUIPO, MANO DE OBRA, HERRAMIENTAS Y TODO LO NECESARIO PARA SU CORRECTA INSTALACION</t>
  </si>
  <si>
    <t>9.1.08</t>
  </si>
  <si>
    <t>SUMINISTRO E INSTALACIÓN DE CABLE DE COBRE CAL. 2/0 AWG. INCLUYE: MATERIAL, EQUIPO, MANO DE OBRA, HERRAMIENTAS Y TODO LO NECESARIO PARA SU CORRECTA INSTALACION</t>
  </si>
  <si>
    <t>9.1.09</t>
  </si>
  <si>
    <t>SUMINISTRO E INSTALACIÓN DE CABLE DE COBRE CAL. 6 AWG VERDE O DESNUDO. INCLUYE: MATERIAL, EQUIPO, MANO DE OBRA, HERRAMIENTAS Y TODO LO NECESARIO PARA SU CORRECTA INSTALACION</t>
  </si>
  <si>
    <t>9.1.10</t>
  </si>
  <si>
    <t>SUMINISTRO E INSTALACIÓN DE TUBO CONDUIT PARED GRUESA GALVANIZADO DE 51MM DE DIAMETRO. INCLUYE: MATERIAL, EQUIPO, MANO DE OBRA, HERRAMIENTAS Y TODO LO NECESARIO PARA SU CORRECTA INSTALACION</t>
  </si>
  <si>
    <t>FUERZA TABLERO C</t>
  </si>
  <si>
    <t>9.2.01</t>
  </si>
  <si>
    <t>SUMINISTRO E INSTALACION DE TABLERO TIPO EMPOTRADO DE 30 POLOS No. DE REFERENCIA NQ304AB225 CON INTERRUPTOR PRINCIPAL DE 3X50AMP MARCA SQUARE D O EQUIVALENTE EN CALIDAD, ESPECIFICACIONES Y PRECIO, PREVIA AUTORIZACIÓN DE LA SUPERVISIÓN. INCLUYE: MATERIAL, EQUIPO, MANO DE OBRA, HERRAMIENTAS Y TODO LO NECESARIO PARA SU CORRECTA INSTALACION</t>
  </si>
  <si>
    <t>9.2.02</t>
  </si>
  <si>
    <t>9.2.03</t>
  </si>
  <si>
    <t>9.2.04</t>
  </si>
  <si>
    <t>SUMINISTRO E INSTALACION DE INTERRUPTOR TERMOMAGNETICO 1X30A No. DE REFERENCIA QO130 MARCA SQUARE D O EQUIVALENTE EN CALIDAD, ESPECIFICACIONES Y PRECIO, PREVIA AUTORIZACIÓN DE LA SUPERVISIÓN. INCLUYE: MATERIAL, EQUIPO, MANO DE OBRA, HERRAMIENTAS Y TODO LO NECESARIO PARA SU CORRECTA INSTALACION</t>
  </si>
  <si>
    <t>9.2.05</t>
  </si>
  <si>
    <t>SUMINISTRO E INSTALACIÓN DE CABLE DE COBRE CAL. 4 AWG. INCLUYE: MATERIAL, EQUIPO, MANO DE OBRA, HERRAMIENTAS Y TODO LO NECESARIO PARA SU CORRECTA INSTALACION</t>
  </si>
  <si>
    <t>9.2.06</t>
  </si>
  <si>
    <t>SUMINISTRO E INSTALACIÓN DE CABLE DE COBRE CAL. 10 AWG VERDE O DESNUDO. INCLUYE: MATERIAL, EQUIPO, MANO DE OBRA, HERRAMIENTAS Y TODO LO NECESARIO PARA SU CORRECTA INSTALACION</t>
  </si>
  <si>
    <t>9.2.07</t>
  </si>
  <si>
    <t>SUMINISTRO E INSTALACIÓN DE TUBO PVC SERVICIO PESADO DE 32MM DE DIAMETRO. INCLUYE: MATERIAL, EQUIPO, MANO DE OBRA, HERRAMIENTAS Y TODO LO NECESARIO PARA SU CORRECTA INSTALACION</t>
  </si>
  <si>
    <t>ACOMEDITA</t>
  </si>
  <si>
    <t>9.3.01</t>
  </si>
  <si>
    <t>SUMINISTRO E INSTALACIÓN DE POSTE DE CONCRETO REFORZADO CÓDIGO PCR-12-750 KG/CM2 A NORMA CFE CON PROTOCOLO Y AVISOS DE PRUEBAS. INCLUYE: FLETE, TRASLADO, MANIOBRAS CON GRUA DIGGER, FABRICACIÓN DE CEPA, RETIRO DE ESCOMBRO, PLOMEADO, RELLENO, APISONADO CON PRODUCTO DE EXCAVACIÓN, HERRAMIENTA, MATERIALES, EQUIPO, MANO DE OBRA Y TODO LO NECESARIO PARA SU CORRECTA EJECUCIÓN.</t>
  </si>
  <si>
    <t>9.3.02</t>
  </si>
  <si>
    <t>SUMINISTRO, COLOCACIÓN Y PUESTA EN MARCHA DE TRANSFORMADOR TIPO POSTE DE 75 KVA 13200V/220-127V DE USO GENERAL. INCLUYE: CARGO DIRECTO POR EL COSTO DE MANO DE OBRA Y MATERIALES REQUERIDOS, ACARREO, CONEXIONES Y PRUEBAS, ELEMENTOS DE FIJACIÓN PARA MONTAJE DE TRANSFORMADOR, GRUA PARA MANIOBRA Y MONTAJE DE EQUIPOS, LIMPIEZA Y RETIRO DE SOBRANTES FUERA DE OBRA, EQUIPO DE SEGURIDAD, INSTALACIONES ESPECÍFICAS, DEPRECIACIÓN Y DEMÁS CARGOS DERIVADOS DEL USO DE EQUIPO Y HERRAMIENTA, EN CUALQUIER NIVEL.</t>
  </si>
  <si>
    <t>9.3.03</t>
  </si>
  <si>
    <t>SUMINISTRO E INSTALACION  CONECTORES ESTRIBO 1/0 PARA CABLE DE ALUMINIO. INCLUYE: MATERIAL, EQUIPO, HERRAMIENTA, MANO DE OBRA Y TODO LO NECESARIO PARA SU CORRECTA INSTALACIÓN.</t>
  </si>
  <si>
    <t>9.3.04</t>
  </si>
  <si>
    <t>SUMINISTRO E INSTALACION CONECTORES TIPO PERICO PARA CABLE DESNUDO 1/0. INCLUYE: MATERIAL, EQUIPO, HERRAMIENTA, MANO DE OBRA Y TODO LO NECESARIO PARA SU CORRECTA INSTALACIÓN.</t>
  </si>
  <si>
    <t>9.3.05</t>
  </si>
  <si>
    <t>SUMINISTRO E INSTALACION  AISALDOR TIPO ALFILER. INCLUYE: MATERIAL, EQUIPO, HERRAMIENTA, MANO DE OBRA Y TODO LO NECESARIO PARA SU CORRECTA INSTALACIÓN.</t>
  </si>
  <si>
    <t>9.3.06</t>
  </si>
  <si>
    <t>SUMINISTRO E INSTALACION ABRAZADERA UL. INCLUYE: MATERIAL, EQUIPO, HERRAMIENTA, MANO DE OBRA Y TODO LO NECESARIO PARA SU CORRECTA INSTALACIÓN.</t>
  </si>
  <si>
    <t>9.3.07</t>
  </si>
  <si>
    <t>SUMINISTRO E INSTALACION, CRUCETA DE PASO. INCLUYE: MATERIAL, EQUIPO, HERRAMIENTA, MANO DE OBRA Y TODO LO NECESARIO PARA SU CORRECTA INSTALACIÓN.</t>
  </si>
  <si>
    <t>9.3.08</t>
  </si>
  <si>
    <t>SUMINISTRO E INSTALACION, CRUCETA DE REMATE. INCLUYE: MATERIAL, EQUIPO, HERRAMIENTA, MANO DE OBRA Y TODO LO NECESARIO PARA SU CORRECTA INSTALACIÓN.</t>
  </si>
  <si>
    <t>9.3.09</t>
  </si>
  <si>
    <t>SUMINISTRO E INSTALACION APARTARRAYOS AUTOVALVULAR DE 15 KV. INCLUYE: MATERIAL, EQUIPO, HERRAMIENTA, MANO DE OBRA Y TODO LO NECESARIO PARA SU CORRECTA INSTALACIÓN.</t>
  </si>
  <si>
    <t>9.3.10</t>
  </si>
  <si>
    <t>SUMINISTRO E INSTALACION CORTACIRCUITOS FUSIBLE 15KV. INCLUYE: MATERIAL, EQUIPO, HERRAMIENTA, MANO DE OBRA Y TODO LO NECESARIO PARA SU CORRECTA INSTALACIÓN.</t>
  </si>
  <si>
    <t>9.3.11</t>
  </si>
  <si>
    <t>SUMINISTRO E INSTALACION LISTON FUSIBLE UNIVERSAL. INCLUYE: MATERIAL, EQUIPO, HERRAMIENTA, MANO DE OBRA Y TODO LO NECESARIO PARA SU CORRECTA INSTALACIÓN.</t>
  </si>
  <si>
    <t>9.3.12</t>
  </si>
  <si>
    <t>SUMINISTRO E INSTALCIÓN DE AISLADOR DE SUSPENSIÓN INDAEL DE 15KV. INCLUYE: MATERIAL, EQUIPO, MANO DE OBRA, HERRAMIENTAS Y TODO LO NECESARIO PARA SU CORRECTA INSTALACION</t>
  </si>
  <si>
    <t>9.3.13</t>
  </si>
  <si>
    <t>SUMINISTRO E INSTALCIÓN DE CONECTOR DE LINEA VIVA LV13. INCLUYE: MATERIAL, EQUIPO, MANO DE OBRA, HERRAMIENTAS Y TODO LO NECESARIO PARA SU CORRECTA INSTALACION</t>
  </si>
  <si>
    <t>9.3.14</t>
  </si>
  <si>
    <t>SUMINISTRO E INSTALACION CABLE ASCR CALIBRE 1/0 DE ALUMINIO. INCLUYE: MATERIAL, EQUIPO, HERRAMIENTA, MANO DE OBRA Y TODO LO NECESARIO PARA SU CORRECTA INSTALACIÓN.</t>
  </si>
  <si>
    <t>9.3.15</t>
  </si>
  <si>
    <t>SUMINISTRO E INSTALACION ALAMBRE DE COBRE DESNUDO NO. 4. INCLUYE: MATERIAL, EQUIPO, HERRAMIENTA, MANO DE OBRA Y TODO LO NECESARIO PARA SU CORRECTA INSTALACIÓN.</t>
  </si>
  <si>
    <t>9.3.16</t>
  </si>
  <si>
    <t>SUMINISTRO E INSTALACION DE MUFA DE 63MM. INCLUYE: MATERIAL, EQUIPO, HERRAMIENTA, MANO DE OBRA Y TODO LO NECESARIO PARA SU CORRECTA INSTALACIÓN.</t>
  </si>
  <si>
    <t>9.3.17</t>
  </si>
  <si>
    <t>SUMINISTRO E INSTALACION DE TUBO CONDUIT PARED GRUESA GALVANIZADO DE 63MM. INCLUYE: MATERIAL, EQUIPO, HERRAMIENTA, ELEMENTOS DE FIJACION, CONTRATUERCA Y MONITOR, MANO DE OBRA Y TODO LO NECESARIO PARA SU CORRECTA INSTALACIÓN.</t>
  </si>
  <si>
    <t>9.3.18</t>
  </si>
  <si>
    <t>SUMINISTRO E INSTALCION DE VARILLA DE TIERRA COPPERWELL DE 5/8" X 3 METROS. INCLUYE: MATERIAL, EQUIPO, HERRAMIENTA, CONECTOR, MANO DE OBRA Y TODO LO NECESARIO PARA SU CORRECTA INSTALACIÓN.</t>
  </si>
  <si>
    <t>9.3.19</t>
  </si>
  <si>
    <t>TRAMITES Y PAGOS ANTE CFE POR RESOLUTIVO Y OBRA ESPECIFICA</t>
  </si>
  <si>
    <t>9.3.20</t>
  </si>
  <si>
    <t>UNIDAD VERIFICADORA DE OBRA ELÉCTRICA</t>
  </si>
  <si>
    <t>9.3.21</t>
  </si>
  <si>
    <t>SUMINISTRO E INSTALACIÓN DE BASE SOCKET DE 7X200 AMP. INCLUYE: MATERIAL, EQUIPO, MANO DE OBRA, HERRAMIENTAS Y TODO LO NECESARIO PARA SU CORRECTA INSTALACION</t>
  </si>
  <si>
    <t>9.3.22</t>
  </si>
  <si>
    <t>SUMINISTRO E INSTALACION DE INTERRUPTOR PRINCIPAL DE 3X175A ALOJADO EN UN GABINETE HIMEL DE 0.50 X 0.40 X 0.20 . INCLUYE: MATERIAL, EQUIPO, MANO DE OBRA, HERRAMIENTAS Y TODO LO NECESARIO PARA SU CORRECTA INSTALACION</t>
  </si>
  <si>
    <t>9.3.23</t>
  </si>
  <si>
    <t>SUMINISTROS E INSTALACION DE GABINETE DE MEDICION PARA EXTRERIOR CON FONDO DE MADERA MEDIDAS 0.90M X 0.60M PARA ALOJAR MEDIDOR</t>
  </si>
  <si>
    <t>9.3.24</t>
  </si>
  <si>
    <t>SUMINISTRO E INSTALACIÓN DE CABLE DE COBRE CAL. 250 AWG. INCLUYE: MATERIAL, EQUIPO, MANO DE OBRA, HERRAMIENTAS Y TODO LO NECESARIO PARA SU CORRECTA INSTALACION</t>
  </si>
  <si>
    <t>9.3.25</t>
  </si>
  <si>
    <t>9.3.26</t>
  </si>
  <si>
    <t>SUMINISTRO E INSTALACIÓN DE TUBO PVC SERVICIO PESADO DE 63MM DE DIAMETRO. INCLUYE: MATERIAL, EQUIPO, MANO DE OBRA, HERRAMIENTAS Y TODO LO NECESARIO PARA SU CORRECTA INSTALACION</t>
  </si>
  <si>
    <t>SALIDAS</t>
  </si>
  <si>
    <r>
      <rPr>
        <b/>
        <sz val="9"/>
        <color theme="1"/>
        <rFont val="Calibri"/>
        <family val="2"/>
      </rPr>
      <t>SUMINISRO E INSTALACION DE SALIDA ELECTRICA PARA EQUIPO MINISPLIT 220 V.,</t>
    </r>
    <r>
      <rPr>
        <sz val="9"/>
        <color theme="1"/>
        <rFont val="Calibri"/>
        <family val="2"/>
      </rPr>
      <t xml:space="preserve">CONECTOR PARA USO RUDO, CANALIZACION CON TUBO CONDUIT PARED GRUESA GALVANIZADO DE 3/4" Y CABLEADO CALIBRE 10, TUBO FLEXIBLE LIQUATITE DE 3/4"(DE 0 HASTSA 1.5 METROS), CABLE DE USO RUDO 3/10 ( DE 0 HASTA 1.5 METROS) INCLUYE: MATERIAL, FIJACION, COLGANTEOS, RANURADO, CONECTORES, CONSUMIBLES Y HERRAMIENTAS NECESARIAS PARA SU CORRECTA EJECUCION. </t>
    </r>
  </si>
  <si>
    <r>
      <rPr>
        <b/>
        <sz val="9"/>
        <color theme="1"/>
        <rFont val="Calibri"/>
        <family val="2"/>
      </rPr>
      <t>SUMINISRO E INSTALACION DE SALIDA ELECTRICA PARA EQUIPO DE BOMBEO 220 V.,</t>
    </r>
    <r>
      <rPr>
        <sz val="9"/>
        <color theme="1"/>
        <rFont val="Calibri"/>
        <family val="2"/>
      </rPr>
      <t xml:space="preserve">CONECTOR PARA USO RUDO, CANALIZACION CON TUBO CONDUIT PARED GRUESA GALVANIZADO DE 3/4" Y CABLEADO CALIBRE 10, TUBO FLEXIBLE LIQUATITE DE 3/4"(DE 0 HASTSA 1.5 METROS), CABLE DE USO RUDO 3/10 ( DE 0 HASTA 1.5 METROS) INCLUYE: MATERIAL, FIJACION, COLGANTEOS, RANURADO, CONECTORES, CONSUMIBLES Y HERRAMIENTAS NECESARIAS PARA SU CORRECTA EJECUCION. </t>
    </r>
  </si>
  <si>
    <t>CONTACTOS NORMALES Y APAGADORES</t>
  </si>
  <si>
    <t>9.4.01</t>
  </si>
  <si>
    <r>
      <rPr>
        <sz val="9"/>
        <color theme="1"/>
        <rFont val="Calibri"/>
        <family val="2"/>
      </rPr>
      <t>C</t>
    </r>
    <r>
      <rPr>
        <b/>
        <sz val="9"/>
        <color theme="1"/>
        <rFont val="Calibri"/>
        <family val="2"/>
      </rPr>
      <t xml:space="preserve">ONTACTOS ATERRIZADOS DOBLES. </t>
    </r>
    <r>
      <rPr>
        <sz val="9"/>
        <color theme="1"/>
        <rFont val="Calibri"/>
        <family val="2"/>
      </rPr>
      <t xml:space="preserve">INCLUYE: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DESPERDICIOS, MANO DE OBRA Y TODO LO NECESARIO PARA SU CORRECTA EJECUCION. </t>
    </r>
  </si>
  <si>
    <t>9.4.03</t>
  </si>
  <si>
    <r>
      <rPr>
        <sz val="9"/>
        <color theme="1"/>
        <rFont val="Calibri"/>
        <family val="2"/>
      </rPr>
      <t>C</t>
    </r>
    <r>
      <rPr>
        <b/>
        <sz val="9"/>
        <color theme="1"/>
        <rFont val="Calibri"/>
        <family val="2"/>
      </rPr>
      <t xml:space="preserve">ONTACTOS ATERRIZADOS DOBLES GRADO HOSPITAL. </t>
    </r>
    <r>
      <rPr>
        <sz val="9"/>
        <color theme="1"/>
        <rFont val="Calibri"/>
        <family val="2"/>
      </rPr>
      <t xml:space="preserve">INCLUYE: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DESPERDICIOS, MANO DE OBRA Y TODO LO NECESARIO PARA SU CORRECTA EJECUCION. </t>
    </r>
  </si>
  <si>
    <t>9.4.04</t>
  </si>
  <si>
    <r>
      <rPr>
        <b/>
        <sz val="9"/>
        <color theme="1"/>
        <rFont val="Calibri"/>
        <family val="2"/>
      </rPr>
      <t xml:space="preserve">APAGADOR SENCILLO EN MUROS. </t>
    </r>
    <r>
      <rPr>
        <sz val="9"/>
        <color theme="1"/>
        <rFont val="Calibri"/>
        <family val="2"/>
      </rPr>
      <t>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</si>
  <si>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9.4.05</t>
  </si>
  <si>
    <r>
      <rPr>
        <b/>
        <sz val="9"/>
        <color theme="1"/>
        <rFont val="Calibri"/>
        <family val="2"/>
      </rPr>
      <t xml:space="preserve">APAGADOR DOBLES EN MUROS. </t>
    </r>
    <r>
      <rPr>
        <sz val="9"/>
        <color theme="1"/>
        <rFont val="Calibri"/>
        <family val="2"/>
      </rPr>
      <t>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APAGADORES, TAPA MARCA BTCINO O EQUIVALENTE  EN CALIDAD, ESPECIFICACIONES Y PRECIO, CON PREVIA AUTORIZACION DE LA SUPERVISION COLOR SEGUN MUESTRA, INSTALACION DE ACCESORIOS,  ALAMBRE GUIA, CABLEADO,  CORTES, ENCINTADO, EQUIPO,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</si>
  <si>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EXTRACTORES DE AIRE</t>
  </si>
  <si>
    <t>ALUMBRADO</t>
  </si>
  <si>
    <t>9.6.01</t>
  </si>
  <si>
    <r>
      <rPr>
        <b/>
        <sz val="9"/>
        <color theme="1"/>
        <rFont val="Calibri"/>
        <family val="2"/>
      </rPr>
      <t>SALIDAS ELECTRICAS PARA LUMINARIAS Y EN CIELOS Y MUROS.</t>
    </r>
    <r>
      <rPr>
        <sz val="9"/>
        <color theme="1"/>
        <rFont val="Calibri"/>
        <family val="2"/>
      </rPr>
      <t xml:space="preserve"> INCLUYE: SUMINISTROS, CARGO DIRECTO POR EL COSTO DE  MANO DE OBRA Y MATERIALES REQUERIDOS, COLOCACION DE CAJA DE LAMINA GALVANIZADA OCTAGONAL DE 4" MARCA FEMSA O SIMILAR PARA SALIDA DE LUMINARIA,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</si>
  <si>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t>9.6.02</t>
  </si>
  <si>
    <r>
      <rPr>
        <b/>
        <sz val="9"/>
        <color theme="1"/>
        <rFont val="Calibri"/>
        <family val="2"/>
      </rPr>
      <t xml:space="preserve">L1 LUMINARIA CIRCULAR PARA SOBREPONER EN LOSA CON BOTE INTEGRAL, MARCA MAGG, MODELO LUNA 23SSD, CLAVE L5073-1I0, DIMENSIONES: 25MM DE RADIO X 62MM DE ALTURA.  MATERIAL DE ALEACIÓN ESPECIAL DE ALUMINIO RESISTENTE A  CORROSIÓN Y OXIDACIÓN, CON PANTALLA DE POLÍMERO DE INGENIERÍA ACABADO  OPALINO, COLOR BLANCO. TECNOLOGÍA LED, POTENCIA DE 25W, 4000K, 1580 LM, 105-1405V O EQUIVALENTE EN CALIDAD Y PRECIO ESPECIFICACIONES Y PRECIO, PREVIA AUTORIZACIÓN DE LA SUPERVISIÓN. </t>
    </r>
    <r>
      <rPr>
        <sz val="9"/>
        <color theme="1"/>
        <rFont val="Calibri"/>
        <family val="2"/>
      </rPr>
      <t>INCLUYE: SUMINISTRO DE MATERIAL, INSTALACION  ARMADO, FIJACION, CONEXIONES, CONSUMIBLES, HERRAMIENTA, EQUIPO A CUALQUIER ALTURA Y NIVEL, MANO DE OBRA Y TODO LO NECESARIO PARA SU CORRECTA EJECUCION.</t>
    </r>
  </si>
  <si>
    <t>9.6.03</t>
  </si>
  <si>
    <r>
      <rPr>
        <b/>
        <sz val="9"/>
        <color theme="1"/>
        <rFont val="Calibri"/>
        <family val="2"/>
      </rPr>
      <t xml:space="preserve">L2 LUMINARIA DE SISTEMA LINEAL BL U SUSPENDIDA, MARCA MAGG, MODELO SISTEMA LÍNEAL BL U / SUSPENDIDA, CLAVE L6474-1I0, DIMENSIONES: 1190MM DE LARGO X 60MM DE ALTURA.  MATERIAL DE ALUMINIO RESISTENTE A LA CORROSIÓN COLOR BLANCO CON DIFUSOR DE LUZ OPALINO FABRICADO CON PMMA. TECNOLOGÍA LED, POTENCIA DE 25W, 4000K, 2300 LM, 100-305V O EQUIVALENTE EN CALIDAD Y PRECIO ESPECIFICACIONES Y PRECIO, PREVIA AUTORIZACIÓN DE LA SUPERVISIÓN. </t>
    </r>
    <r>
      <rPr>
        <sz val="9"/>
        <color theme="1"/>
        <rFont val="Calibri"/>
        <family val="2"/>
      </rPr>
      <t>INCLUYE: SUMINISTRO DE MATERIAL, INSTALACION  ARMADO, FIJACION, CONEXIONES, CONSUMIBLES, HERRAMIENTA, EQUIPO A CUALQUIER ALTURA Y NIVEL, MANO DE OBRA Y TODO LO NECESARIO PARA SU CORRECTA EJECUCION.</t>
    </r>
  </si>
  <si>
    <t>9.6.04</t>
  </si>
  <si>
    <r>
      <rPr>
        <b/>
        <sz val="9"/>
        <color theme="1"/>
        <rFont val="Calibri"/>
        <family val="2"/>
      </rPr>
      <t xml:space="preserve">L3 LUMINARIA CIRCULAR, MODELO LUNA FLAT RD 13S PARA SOBREPONER EN LOSA, MARCA MAGG, CLAVE L6373-1I0, COLOR BLANO, MATERIAL DE ALEACIÓN ESPECIAL DE ALUMINIO RESISTENTE A LA CORROSIÓN Y OXIDACIÓN, INCLUYE POLÍMERO DE INGENIERÍA ACABADO OPALINO . TECNOLOGÍA LED, POTENCIA DE 13W, 4000K, 1355 LM, 100-305V O EQUIVALENTE EN CALIDAD Y PRECIO ESPECIFICACIONES Y PRECIO, PREVIA AUTORIZACIÓN DE LA SUPERVISIÓN. </t>
    </r>
    <r>
      <rPr>
        <sz val="9"/>
        <color theme="1"/>
        <rFont val="Calibri"/>
        <family val="2"/>
      </rPr>
      <t>INCLUYE: SUMINISTRO DE MATERIAL, INSTALACION  ARMADO, FIJACION, CONEXIONES, CONSUMIBLES, HERRAMIENTA, EQUIPO A CUALQUIER ALTURA Y NIVEL, MANO DE OBRA Y TODO LO NECESARIO PARA SU CORRECTA EJECUCION.</t>
    </r>
  </si>
  <si>
    <t>9.6.05</t>
  </si>
  <si>
    <r>
      <rPr>
        <b/>
        <sz val="9"/>
        <color theme="1"/>
        <rFont val="Calibri"/>
        <family val="2"/>
      </rPr>
      <t xml:space="preserve">L4 LUMINARIA CIRCULAR PARA SOBREPONER EN LOSA CON BOTE INTEGRAL, MARCA MAGG, MODELO LUNA11 - IP65, CLAVE L6656-1I0, MATERIAL DE ALEACIÓN ESPECIAL DE ALUMINIO RESISTENTE A  CORROSIÓN Y OXIDACIÓN, CON PANTALLA DE POLÍMERO DE INGENIERÍA ACABADO  OPALINO, COLOR BLANCO. TECNOLOGÍA LED, INCLUYE PROTECCIÓN DE IP65 (NINGUNA PENETRACIÓN DE POLVO Y CONTRA CUALQUIER PRESIÓN DE AGUA), POTENCIA DE 11W, 4000K, 1100 LM, 105-1405V O EQUIVALENTE EN CALIDAD Y PRECIO ESPECIFICACIONES Y PRECIO, PREVIA AUTORIZACIÓN DE LA SUPERVISIÓN. </t>
    </r>
    <r>
      <rPr>
        <sz val="9"/>
        <color theme="1"/>
        <rFont val="Calibri"/>
        <family val="2"/>
      </rPr>
      <t>INCLUYE: SUMINISTRO DE MATERIAL, INSTALACION  ARMADO, FIJACION, CONEXIONES, CONSUMIBLES, HERRAMIENTA, EQUIPO A CUALQUIER ALTURA Y NIVEL, MANO DE OBRA Y TODO LO NECESARIO PARA SU CORRECTA EJECUCION.</t>
    </r>
  </si>
  <si>
    <t>9.6.07</t>
  </si>
  <si>
    <r>
      <rPr>
        <b/>
        <sz val="9"/>
        <color theme="1"/>
        <rFont val="Calibri"/>
        <family val="2"/>
      </rPr>
      <t xml:space="preserve">L6 LUMINARIA DE GABINETE METÁLICO, MARCA MAGG, MODELO  MINI TRACK T8- LED, CLAVE L6420-210,ACABADO ALUMINIO BLANCO. DIMENSIONES: 1225MM DE LARGO X 72MM DE ALTURA CON PANTALLA TEXT Y UN OP DE 50. TECNOLOGÍA LED, POTENCIA DE 2X18W, 4000K, 4200 LM, 100-240V O EQUIVALENTE EN CALIDAD Y PRECIO ESPECIFICACIONES Y PRECIO, PREVIA AUTORIZACIÓN DE LA SUPERVISIÓN. </t>
    </r>
    <r>
      <rPr>
        <sz val="9"/>
        <color theme="1"/>
        <rFont val="Calibri"/>
        <family val="2"/>
      </rPr>
      <t>INCLUYE: SUMINISTRO DE MATERIAL, INSTALACION  ARMADO, FIJACION, CONEXIONES, CONSUMIBLES, HERRAMIENTA, EQUIPO A CUALQUIER ALTURA Y NIVEL, MANO DE OBRA Y TODO LO NECESARIO PARA SU CORRECTA EJECUCION.</t>
    </r>
  </si>
  <si>
    <t>9.6.08</t>
  </si>
  <si>
    <r>
      <rPr>
        <b/>
        <sz val="9"/>
        <color theme="1"/>
        <rFont val="Calibri"/>
        <family val="2"/>
      </rPr>
      <t xml:space="preserve">L7 LUMINARIA  DE LA SERIE DONNA 40 PARA SUSPENDER, MARCA MAGG, CLAVE l6712-1I0, COLOR BLANO,  FABRICADO CON DIFUSOR DE LUZ DE PC, POLÍMERO DE INGENIERÍA MICROTEXTURIZADO ACABADO OPALINO. DIM: DE 400MM DE RADIO X 55MM DE ALTURA, TECNOLOGÍA LED, POTENCIA DE 27W, 4000K,2780 LM, 100-305V O EQUIVALENTE EN CALIDAD Y PRECIO ESPECIFICACIONES Y PRECIO, PREVIA AUTORIZACIÓN DE LA SUPERVISIÓN. </t>
    </r>
    <r>
      <rPr>
        <sz val="9"/>
        <color theme="1"/>
        <rFont val="Calibri"/>
        <family val="2"/>
      </rPr>
      <t>INCLUYE: SUMINISTRO DE MATERIAL, INSTALACION  ARMADO, FIJACION, CONEXIONES, CONSUMIBLES, HERRAMIENTA, EQUIPO A CUALQUIER ALTURA Y NIVEL, MANO DE OBRA Y TODO LO NECESARIO PARA SU CORRECTA EJECUCION.</t>
    </r>
  </si>
  <si>
    <t>9.6.09</t>
  </si>
  <si>
    <r>
      <rPr>
        <b/>
        <sz val="9"/>
        <color theme="1"/>
        <rFont val="Calibri"/>
        <family val="2"/>
      </rPr>
      <t xml:space="preserve">L8 LUMINARIA  DE LA SERIE DONNA 60 PARA SUSPENDER, MARCA MAGG, CLAVE l6726-1I0, COLOR BLANO,  FABRICADO CON DIFUSOR DE LUZ DE PC, POLÍMERO DE INGENIERÍA MICROTEXTURIZADO ACABADO OPALINO. DIM: DE 600MM DE RADIO X 55MM DE ALTURA, TECNOLOGÍA LED, POTENCIA DE 50W, 4000K,5200 LM, 100-305V O EQUIVALENTE EN CALIDAD Y PRECIO ESPECIFICACIONES Y PRECIO, PREVIA AUTORIZACIÓN DE LA SUPERVISIÓN. </t>
    </r>
    <r>
      <rPr>
        <sz val="9"/>
        <color theme="1"/>
        <rFont val="Calibri"/>
        <family val="2"/>
      </rPr>
      <t>INCLUYE: SUMINISTRO DE MATERIAL, INSTALACION  ARMADO, FIJACION, CONEXIONES, CONSUMIBLES, HERRAMIENTA, EQUIPO A CUALQUIER ALTURA Y NIVEL, MANO DE OBRA Y TODO LO NECESARIO PARA SU CORRECTA EJECUCION.</t>
    </r>
  </si>
  <si>
    <t>9.6.10</t>
  </si>
  <si>
    <r>
      <rPr>
        <b/>
        <sz val="9"/>
        <color theme="1"/>
        <rFont val="Calibri"/>
        <family val="2"/>
      </rPr>
      <t xml:space="preserve">L9 LUMINARIA  SERIE SW MODELO SW20 SOBREPUESTA EN MURO IP65, MARCA MAGG, CLAVE l7002-1I0, COLOR BLANO,  FABRICADO CON DIFUSOR DE LUZ DE PC, POLÍMERO DE INGENIERÍA CON RESISTENCIA MECÁNICA Y DIMENSIONAL, CUERPO COMPLETAMENE SELLADO, MANTENIENDO APARIENCIA INTERNA LIBRE DE INSTECTOS, PROTECCIÓN IP65 ( NINGUNA PENETRACIÓN DE POLVO Y CONTRA CUALQUIER PRESIÓN DE AGUA). TECNOLOGÍA LED, POTENCIA DE 50W, 4000K, 65 LM, 100-240V O EQUIVALENTE EN CALIDAD Y PRECIO ESPECIFICACIONES Y PRECIO, PREVIA AUTORIZACIÓN DE LA SUPERVISIÓN. </t>
    </r>
    <r>
      <rPr>
        <sz val="9"/>
        <color theme="1"/>
        <rFont val="Calibri"/>
        <family val="2"/>
      </rPr>
      <t>INCLUYE: SUMINISTRO DE MATERIAL, INSTALACION  ARMADO, FIJACION, CONEXIONES, CONSUMIBLES, HERRAMIENTA, EQUIPO A CUALQUIER ALTURA Y NIVEL, MANO DE OBRA Y TODO LO NECESARIO PARA SU CORRECTA EJECUCION.</t>
    </r>
  </si>
  <si>
    <t>AIRE ACONDICIONADO</t>
  </si>
  <si>
    <t>MINISPLIT Y BASES</t>
  </si>
  <si>
    <t>10.1.01</t>
  </si>
  <si>
    <r>
      <rPr>
        <b/>
        <sz val="9"/>
        <color theme="1"/>
        <rFont val="Calibri"/>
        <family val="2"/>
      </rPr>
      <t>MINISPLIT INVERTER MARCA MIRAGE DE 1.0 TON. 220 V. 12,000 BTU. SOLO FRIO COLOR BLANCO MODELO INVERTER 17 CON GAS REFRIGERANTE,.</t>
    </r>
    <r>
      <rPr>
        <sz val="9"/>
        <color theme="1"/>
        <rFont val="Calibri"/>
        <family val="2"/>
      </rPr>
      <t xml:space="preserve"> INCLUYE: SUMINISTRO DE MATERIAL, INSTALACION, MATERIALES DE CONSUMO ( CINTAS, PEGAMENTOS, SELLADO, TORNILLERIA, TUBERIA DE CPVC C-40 DE 1" PARA DESCARGA ETC. ) CONDENSADOR, ALINEACION, TRAZO,  LIMPIEZA, PRUEBAS, HERRAMIENTA, EQUIPO A CUALQUIER ALTURA Y NIVEL, MANO DE OBRA ESPECIALIZADA PARA LOS TRABAJOS Y TODO LO NECESARIO PARA SU CORRECTA EJECUCION.</t>
    </r>
  </si>
  <si>
    <t>10.1.02</t>
  </si>
  <si>
    <r>
      <rPr>
        <b/>
        <sz val="9"/>
        <color theme="1"/>
        <rFont val="Calibri"/>
        <family val="2"/>
      </rPr>
      <t>MINISPLIT INVERTER MARCA MIRAGE DE 2.0 TON. 220 V. 24,000 BTU. FRIO/CALOR, COLOR BLANCO, MODELO INVERTER 17 CON GAS REFRIGERANTE DE ALTA EFICIENCIA,.</t>
    </r>
    <r>
      <rPr>
        <sz val="9"/>
        <color theme="1"/>
        <rFont val="Calibri"/>
        <family val="2"/>
      </rPr>
      <t xml:space="preserve"> INCLUYE: SUMINISTRO DE MATERIAL, INSTALACION, MATERIALES DE CONSUMO ( CINTAS, PEGAMENTOS, SELLADO, TORNILLERIA, TUBERIA DE CPVC C-40 DE 1" PARA DESCARGA ETC.) CONDENSADOR, ALINEACION, TRAZO,  LIMPIEZA, PRUEBAS, HERRAMIENTA, EQUIPO A CUALQUIER ALTURA Y NIVEL, MANO DE OBRA ESPECIALIZADA PARA LOS TRABAJOS Y TODO LO NECESARIO PARA SU CORRECTA EJECUCION.</t>
    </r>
  </si>
  <si>
    <t>10.1.03</t>
  </si>
  <si>
    <r>
      <rPr>
        <b/>
        <sz val="9"/>
        <color theme="1"/>
        <rFont val="Calibri"/>
        <family val="2"/>
      </rPr>
      <t>MINISPLIT INVERTER MARCA MIRAGE DE 3.0 TON. 220 V. 36,000 BTU. FRIO/CALOR, COLOR BLANCO, MODELO INVERTER 17 CON GAS REFRIGERANTE DE ALTA EFICIENCIA,.</t>
    </r>
    <r>
      <rPr>
        <sz val="9"/>
        <color theme="1"/>
        <rFont val="Calibri"/>
        <family val="2"/>
      </rPr>
      <t xml:space="preserve"> INCLUYE: SUMINISTRO DE MATERIAL, INSTALACION, MATERIALES DE CONSUMO ( CINTAS, PEGAMENTOS, SELLADO, TORNILLERIA, TUBERIA DE CPVC C-40 DE 1" PARA DESCARGA ETC. ) CONDENSADOR, ALINEACION, TRAZO,  LIMPIEZA, PRUEBAS, HERRAMIENTA, EQUIPO A CUALQUIER ALTURA Y NIVEL, MANO DE OBRA ESPECIALIZADA PARA LOS TRABAJOS Y TODO LO NECESARIO PARA SU CORRECTA EJECUCION.</t>
    </r>
  </si>
  <si>
    <t>10.1.04</t>
  </si>
  <si>
    <r>
      <rPr>
        <b/>
        <sz val="9"/>
        <color rgb="FF000000"/>
        <rFont val="Calibri"/>
        <family val="2"/>
      </rPr>
      <t xml:space="preserve">BASES PARA CONDENSADORES DE MINISPLIT DE 1, 2 Y DE 3 TON, DE 80 CMS. DE LARGO  X 30 CMS. DE ANCHO X 15 CMS. DE ALTURA, FABRICADAS CON BASTIDOR DE PER DE 2" X 2" X 4 KG., 3 TRAVESAÑOS  DE 2" X 2" DISTRIBUIDOS A LO LARGO, 4 APOYOS DE 2" X 2"  UBICADAS EN CADA ESQUINA, 4 PLACAS TAPON DE 3/16" DE ESPESOR EN CADA APOYO. </t>
    </r>
    <r>
      <rPr>
        <sz val="9"/>
        <color rgb="FF000000"/>
        <rFont val="Calibri"/>
        <family val="2"/>
      </rPr>
      <t>INCLUYE: SUMINISTRO DE MATERIALES, FABRICACION, INSTALACIÓN,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t>
    </r>
    <r>
      <rPr>
        <b/>
        <sz val="9"/>
        <color rgb="FF000000"/>
        <rFont val="Calibri"/>
        <family val="2"/>
      </rPr>
      <t>.(AJUSTAR MEDIDAS EN OBRA).</t>
    </r>
  </si>
  <si>
    <t>INSTALACIONES ESPECIALES</t>
  </si>
  <si>
    <t>VOZ Y DATOS</t>
  </si>
  <si>
    <t>11.1.01</t>
  </si>
  <si>
    <r>
      <rPr>
        <b/>
        <sz val="9"/>
        <color theme="1"/>
        <rFont val="Calibri"/>
        <family val="2"/>
      </rPr>
      <t xml:space="preserve">SALIDAS EN MUROS PARA NODOS DE VOZ Y DATOS EN AREAS DE PROYECTO. </t>
    </r>
    <r>
      <rPr>
        <sz val="9"/>
        <color theme="1"/>
        <rFont val="Calibri"/>
        <family val="2"/>
      </rPr>
      <t>INCLUYE: SUMINISTRO DE MATERIALES, CAJA CHALUPA DE 2" X 4" DE LAMINA GALVANIZADA MARCA FEMSA O SIMILAR PARED GRUESA, TAPA MARCA BTCINO O SIMILAR TIPO FACE PLATE COLOR SEGUN MUESTRA, CANALIZACION CON POR PISO CON TUBO PCV VERDE DE 3/4" DE SERVICIO PESADO, GUIADO, CABLEADO UTP 4 PARES 23AWG CAT 6 100% COBRE, MODULO JACK RJ45  CATEGORIA 6, CAJAS CUADRADAS GALVANIZADAS DE 4" X 4" ESP. 1/16" EN MURO PARA INTERCONEXION, ACARREOS, COLOCACION, EQUIPO A CUALQUIER ALTURA Y NIVEL, HERRAMIENTA, ENCINTADO, DESPERDICIOS, LIMPIEZA, MANO DE OBRA Y TODO LO NECESARIO PARA SU CORRECTA EJECUCION.</t>
    </r>
  </si>
  <si>
    <t>11.1.02</t>
  </si>
  <si>
    <r>
      <rPr>
        <b/>
        <sz val="9"/>
        <color theme="1"/>
        <rFont val="Calibri"/>
        <family val="2"/>
      </rPr>
      <t xml:space="preserve">SALIDAS EN PISO PARA NODOS DE VOZ Y DATOS EN AREAS DE PROYECTO. </t>
    </r>
    <r>
      <rPr>
        <sz val="9"/>
        <color theme="1"/>
        <rFont val="Calibri"/>
        <family val="2"/>
      </rPr>
      <t>INCLUYE: SUMINISTRO DE MATERIALES, CAJA CHALUPA DE 2" X 4" DE LAMINA GALVANIZADA MARCA FEMSA O SIMILAR PARED GRUESA, TAPA MARCA BTCINO O SIMILAR TIPO FACE PLATE COLOR SEGUN MUESTRA, CANALIZACION CON POR PISO CON TUBO PCV VERDE DE 3/4" DE SERVICIO PESADO, GUIADO, CABLEADO UTP 4 PARES 23AWG CAT 6 100% COBRE, MODULO JACK RJ45  CATEGORIA 6, CAJAS CUADRADAS GALVANIZADAS DE 4" X 4" ESP. 1/16" EN MURO PARA INTERCONEXION, ACARREOS, COLOCACION, EQUIPO A CUALQUIER ALTURA Y NIVEL, HERRAMIENTA, ENCINTADO, DESPERDICIOS, LIMPIEZA, MANO DE OBRA Y TODO LO NECESARIO PARA SU CORRECTA EJECUCION.</t>
    </r>
  </si>
  <si>
    <t>11.1.03</t>
  </si>
  <si>
    <r>
      <rPr>
        <b/>
        <sz val="9"/>
        <color rgb="FF000000"/>
        <rFont val="Calibri"/>
        <family val="2"/>
      </rPr>
      <t xml:space="preserve">GABINETE DE ACERO HIMMEL MARCA SCHNEIDER ELECTRIC LINEA SNHIGA CON DIMENSIONES DE 31 CMS. DE LARGO X 22 CMS.ANCHO  X 31 CMS. ALTO O EQUIVALENTE EN CALIDAD Y ESPECIFICACIONES PREVIA AUTORIZACION DE LA SUPERVISION. </t>
    </r>
    <r>
      <rPr>
        <sz val="9"/>
        <color rgb="FF000000"/>
        <rFont val="Calibri"/>
        <family val="2"/>
      </rPr>
      <t xml:space="preserve">INCLUYE: SUMINISTRO, INSTALACION, MATERIALES, ACARREOS, HERRAMIENTA, EQUIPO, EQUIPO A CUALQUIER ALTURA Y NIVEL, HERRAMIENTA, LIMPIEZA, MANO DE OBRA Y TODO LO NECESARIO PARA SU CORRECTA EJECUCION. </t>
    </r>
  </si>
  <si>
    <t>11.1.04</t>
  </si>
  <si>
    <t>SWITCH ADMINISTRABLE DE 24 PUERTOS GIGABIT 10/100/1000 MBPS POE+, 2 PUERTOS SFP, CONFIGURACION REMOTA DESDE HIK-PARTNEPPRO, POE HASTA 300 MTS, 370W MARCA: HIKVISION, MODELO: DS-3E1526P-SI  INCLUYE:  SUMINISTRO DE MATERIAL, MANIOBRAS, CABLEADO, ACARREOS, COLOCACION, CONEXIÓN Y PRUEBAS, CORTE DE CABLES, DESPERDICIOS, EQUIPO A CUALQUIER ALTURA Y NIVEL, HERRAMIENTA, LIMPIEZA, MANO DE OBRA Y TODO LO NECESARIO PARA SU CORRECTA EJECUCION.</t>
  </si>
  <si>
    <t>11.1.05</t>
  </si>
  <si>
    <r>
      <rPr>
        <b/>
        <sz val="9"/>
        <color rgb="FF000000"/>
        <rFont val="Calibri"/>
        <family val="2"/>
      </rPr>
      <t>SALIDAS PARA ANTENA DE TV INTERIOR. INCLUYE:</t>
    </r>
    <r>
      <rPr>
        <sz val="9"/>
        <color rgb="FF000000"/>
        <rFont val="Calibri"/>
        <family val="2"/>
      </rPr>
      <t xml:space="preserve"> SUMINISTRO DE MATERIAL, HERRAMIENTA, RANURAS, POLIDUCTO NARANJA DE 1/2" PARA INSTALACION DE ANTENA CON SALIDA EXTERIOR EN PARTE SUPERIOR DE MURO, CORTES, EQUIPO, MANIOBRAS, INSTALACION, MANO DE OBRA Y TODO LO NECESARIO PARA SU CORRECTA EJECUCION Y MANO DE OBRA.</t>
    </r>
  </si>
  <si>
    <t>CAMARAS DE VIGILANCIA</t>
  </si>
  <si>
    <t>11.2.01</t>
  </si>
  <si>
    <r>
      <rPr>
        <b/>
        <sz val="9"/>
        <color theme="1"/>
        <rFont val="Calibri"/>
        <family val="2"/>
      </rPr>
      <t xml:space="preserve">CAMÁRAS DE VIGILANCIA EN ÁREA DE PROYECTO MARCA HIKVISION MODELO DOMO IP DE 4 MEGAPIXELES IMAGEN A COLOR CON LENTE 2.8 MM PARA EXTERIOR IP66 E ILUMINACION MINIMA DE COLOR 0.005 LUX Y CON 120DB CUENTA CON ANTENA WIFI Y 30 MTS.DE DISTANCIA DE INFRAROJOS O EQUIVALENTE EN CALIDAD Y ESPECIFICACIONES. </t>
    </r>
    <r>
      <rPr>
        <sz val="9"/>
        <color theme="1"/>
        <rFont val="Calibri"/>
        <family val="2"/>
      </rPr>
      <t>INCLUYE:  SUMINISTRO E INSTALACION Y CONFIGURACION, MATERIAL, MANIOBRAS, ANDAMIAJE, CANALIZACION, CAJA CUADRADA 4 X 4", GUIADO, CABLEADO UTP 4 PARES 23AWG CAT 6 100% COBRE, ACARREOS, COLOCACION, CORTE DE CABLES, DESPERDICIOS, ETIQUETACION, SOPORTE TECNICO, EQUIPO A CUALQUIER ALTURA Y NIVEL, HERRAMIENTA, LIMPIEZA, MANO DE OBRA Y TODO LO NECESARIO PARA SU CORRECTA EJECUCION.</t>
    </r>
  </si>
  <si>
    <t>11.2.02</t>
  </si>
  <si>
    <r>
      <rPr>
        <b/>
        <sz val="9"/>
        <color theme="1"/>
        <rFont val="Calibri"/>
        <family val="2"/>
      </rPr>
      <t xml:space="preserve">PIEZA O ACCESORIO ADITIVA PARA  CAMÁRA DE VIGILANCIA  MARCA HIKVISION CÓDIGO DS-1272ZJ-120B DE MATERIAL DE ALEACIÓN DE ALUMINIO   CON DIMENSIONES DE Ø123 X 180 X233 MM. O EQUIVALENTE EN CALIDAD Y ESPECIFICACIONES. </t>
    </r>
    <r>
      <rPr>
        <sz val="9"/>
        <color theme="1"/>
        <rFont val="Calibri"/>
        <family val="2"/>
      </rPr>
      <t>INCLUYE: SUMINISTRO, INSTALACION, MATERIALES, ACARREOS, HERRAMIENTA, EQUIPO, EQUIPO A CUALQUIER ALTURA Y NIVEL, HERRAMIENTA, LIMPIEZA, MANO DE OBRA Y TODO LO NECESARIO PARA SU CORRECTA EJECUCION.</t>
    </r>
  </si>
  <si>
    <t>11.2.03</t>
  </si>
  <si>
    <r>
      <rPr>
        <b/>
        <sz val="9"/>
        <color theme="1"/>
        <rFont val="Calibri"/>
        <family val="2"/>
      </rPr>
      <t xml:space="preserve">RECEPTORES NVR MARCA HIKVISION MODELO DS-7632NI-K2/16P DE 8 MEGAPIXELES (4K) DE 32 CANALES, 16 PUERTOS POE+ PARA CONEXION DE CAMÁRAS DE VIGILANCIA CON ACUSENSE/HIK-CO MECT/2 BAHIAS DE DISCO DURO/SWICH POE 300MTS/HDMI EM 4K, CON DISCO DURO MARCA WESTERN DIGITAL (WD) MODELO WD84PURZ DE 8TB/5640 RPM/ OPTIMIZADO PARA VIDEOVIGILANCIA O EQUIVALENTE EN ESPECIFICACIONES Y CALIDAD. </t>
    </r>
    <r>
      <rPr>
        <sz val="9"/>
        <color theme="1"/>
        <rFont val="Calibri"/>
        <family val="2"/>
      </rPr>
      <t xml:space="preserve">INCLUYE:  SUMINISTRO DE MATERIAL,  COLOCACION, MANIOBRAS, ANDAMIAJE, CANALIZACION, GUIADO, CABLEADO, ACARREOS, COLOCACION, CORTE DE CABLES, DESPERDICIOS, EQUIPO A CUALQUIER ALTURA Y NIVEL, HERRAMIENTA, LIMPIEZA, MANO DE OBRA Y TODO LO NECESARIO PARA SU CORRECTA EJECUCION. </t>
    </r>
    <r>
      <rPr>
        <b/>
        <sz val="9"/>
        <color theme="1"/>
        <rFont val="Calibri"/>
        <family val="2"/>
      </rPr>
      <t xml:space="preserve"> (SE UBICAN EN CUARTO DE MONITOREO).</t>
    </r>
  </si>
  <si>
    <t>EQUIPO CONTRA INCENDIOS</t>
  </si>
  <si>
    <t>DETECTORES DE HUMO Y EXTINTORES</t>
  </si>
  <si>
    <t>12.1.01</t>
  </si>
  <si>
    <r>
      <rPr>
        <b/>
        <sz val="9"/>
        <color theme="1"/>
        <rFont val="Calibri"/>
        <family val="2"/>
      </rPr>
      <t xml:space="preserve">DETECTOR DE HUMO DE PILAS CART KIDDE CON ALARMA DE VOLUMEN ALTO DE 85 DB AL DETECTAR HUMO Y FUNCIONA CON BATERIA PARA PROTECCIÓN INTERRUMPIDA EN CASO DE PÉRDIDA DE ENERGÍA O EQUIVALENTE EN CALIDAD Y ESPECIFICACIONES PREVIA AUTORIZACION DE LA SUPERVISION. </t>
    </r>
    <r>
      <rPr>
        <sz val="9"/>
        <color theme="1"/>
        <rFont val="Calibri"/>
        <family val="2"/>
      </rPr>
      <t xml:space="preserve">INCLUYE SUMINISTRO E INSTALACION, MATERIAL, ACCESORIOS,  INSTALACION POR PERSONAL CAPACITADO, HERRAMIENTA, PRUEBAS, EQUIPO EN CUALQUIER ALTURA Y CUALQUIER NIVEL, TODO LO NECESARIO PARA SU CORRECTA EJECUCION Y MANO DE OBRA. </t>
    </r>
    <r>
      <rPr>
        <b/>
        <sz val="9"/>
        <color theme="1"/>
        <rFont val="Calibri"/>
        <family val="2"/>
      </rPr>
      <t>(VER PLANO PARA SU UBICACION).</t>
    </r>
  </si>
  <si>
    <t>12.1.02</t>
  </si>
  <si>
    <r>
      <rPr>
        <b/>
        <sz val="9"/>
        <color rgb="FF000000"/>
        <rFont val="Calibri"/>
        <family val="2"/>
      </rPr>
      <t xml:space="preserve">EXTINTOR MANUAL DE ESPUMA Y AGUA CON CAPACIDAD DE 6 LITROS MARCA RECCSA O EQUIVALENTE EN CALIDAD Y ESPECIFICACIONES PREVIA AUTORIZACION DE LA SUPERVISION. </t>
    </r>
    <r>
      <rPr>
        <sz val="9"/>
        <color rgb="FF000000"/>
        <rFont val="Calibri"/>
        <family val="2"/>
      </rPr>
      <t xml:space="preserve">INCLUYE: SUMINISTRO E INSTALACION, MATERIAL, ACCESORIOS,  INSTALACION POR PERSONAL CAPACITADO, HERRAMIENTA, PRUEBAS, EQUIPO EN CUALQUIER ALTURA Y CUALQUIER NIVEL, TODO LO NECESARIO PARA SU CORRECTA EJECUCION Y MANO DE OBRA. </t>
    </r>
    <r>
      <rPr>
        <b/>
        <sz val="9"/>
        <color rgb="FF000000"/>
        <rFont val="Calibri"/>
        <family val="2"/>
      </rPr>
      <t>(VER PLANO PARA SU UBICACION). (PUESTO A UNA ALTURA DE PISO TERMINADO DE 1.50 MTS.)</t>
    </r>
  </si>
  <si>
    <t>ACABADOS</t>
  </si>
  <si>
    <t>13.1.01</t>
  </si>
  <si>
    <r>
      <rPr>
        <b/>
        <sz val="9"/>
        <color theme="1"/>
        <rFont val="Calibri"/>
        <family val="2"/>
      </rPr>
      <t xml:space="preserve">PINTURA VINIL - ACRILICA EN MUROS INTERIORES Y EXTERIORES MARCA  COMEX TIPO VINIMEX TOTAL ANTIVIRAL Y ANTIBACTERIAL  O EQUIVALENTE EN CALIDAD Y ESPECIFICACIONES CON PREVIA AUTORIZACION DE LA SUPERVISION, DOS MANOS COLOR SEGUN MUESTRA. </t>
    </r>
    <r>
      <rPr>
        <sz val="9"/>
        <color theme="1"/>
        <rFont val="Calibri"/>
        <family val="2"/>
      </rPr>
      <t xml:space="preserve"> INCLUYE: SUMINISTRO DE  MATERIAL, COLOCACION, PROTECCIÓN A AREAS ADYACENTES, RESANES DONDE SEA NECESARIO ANTES DE APLICACION DE PINTURA, 1 BASE DE SELLADOR PRIMARIO MARCA COMEX O EQUIVALENTE EN CALIDAD, ESPECIFICACIONES CON PREVIA AUTORIZACION DE LA SUPERVISION, ANDAMIOS, DESPERDICIOS, HERRAMIENTA, EQUIPO A CUALQUIER ALTURA Y NIVEL, MATERIAL DE CONSUMO, MANO DE OBRA CON PERSONAL ESPECIALIZADO PARA LA EJECUCION DE LOS TRABAJOS, LIMPIEZA  Y TODO LO NECESARIO PARA SU CORRECTA EJECUCIÓN. </t>
    </r>
    <r>
      <rPr>
        <b/>
        <sz val="9"/>
        <color theme="1"/>
        <rFont val="Calibri"/>
        <family val="2"/>
      </rPr>
      <t>(VER PLANO DE ACABADOS PARA DETALLES Y UBICACION DE COLORES DE PINTURA).</t>
    </r>
  </si>
  <si>
    <t>MUROS</t>
  </si>
  <si>
    <t>13.2.01</t>
  </si>
  <si>
    <r>
      <rPr>
        <b/>
        <sz val="9"/>
        <color theme="1"/>
        <rFont val="Calibri"/>
        <family val="2"/>
      </rPr>
      <t xml:space="preserve">PINTURA VINIL - ACRILICA EN MUROS INTERIORES Y EXTERIORES MARCA COMEX TIPO VINIMEX TOTAL ANTIVIRAL Y ANTIBACTERIAL O EQUIVALENTE EN CALIDAD Y ESPECIFICACIONES CON PREVIA AUTORIZACION DE LA SUPERVISION, DOS MANOS COLOR SEGUN MUESTRA. </t>
    </r>
    <r>
      <rPr>
        <sz val="9"/>
        <color theme="1"/>
        <rFont val="Calibri"/>
        <family val="2"/>
      </rPr>
      <t xml:space="preserve"> INCLUYE: SUMINISTRO DE  MATERIAL, COLOCACION, PROTECCIÓN A AREAS ADYACENTES, RESANES DONDE SEA NECESARIO ANTES DE APLICACION DE PINTURA, 1 BASE DE SELLADOR PRIMARIO MARCA COMEX O EQUIVALENTE EN CALIDAD, ESPECIFICACIONES CON PREVIA AUTORIZACION DE LA SUPERVISION, ANDAMIOS, DESPERDICIOS, HERRAMIENTA, EQUIPO A CUALQUIER ALTURA Y NIVEL, MATERIAL DE CONSUMO, MANO DE OBRA CON PERSONAL ESPECIALIZADO PARA LA EJECUCION DE LOS TRABAJOS, LIMPIEZA  Y TODO LO NECESARIO PARA SU CORRECTA EJECUCIÓN. </t>
    </r>
    <r>
      <rPr>
        <b/>
        <sz val="9"/>
        <color theme="1"/>
        <rFont val="Calibri"/>
        <family val="2"/>
      </rPr>
      <t>(VER PLANO DE ACABADOS PARA DETALLES Y UBICACION DE COLORES DE PINTURA).</t>
    </r>
  </si>
  <si>
    <t>13.2.02</t>
  </si>
  <si>
    <r>
      <rPr>
        <b/>
        <sz val="9"/>
        <color theme="1"/>
        <rFont val="Calibri"/>
        <family val="2"/>
      </rPr>
      <t xml:space="preserve">PINTURA VINIL - ACRILICA EN MUROS INTERIORES Y EXTERIORES MARCA BEREL TIPO BERELINTE COLOR SONRISA CUATIVADORA (2-3705D) O EQUIVALENTE EN CALIDAD Y ESPECIFICACIONES CON PREVIA AUTORIZACION DE LA SUPERVISION, DOS MANOS COLOR SEGUN MUESTRA. </t>
    </r>
    <r>
      <rPr>
        <sz val="9"/>
        <color theme="1"/>
        <rFont val="Calibri"/>
        <family val="2"/>
      </rPr>
      <t xml:space="preserve"> INCLUYE: SUMINISTRO DE  MATERIAL, COLOCACION, PROTECCIÓN A AREAS ADYACENTES, RESANES DONDE SEA NECESARIO ANTES DE APLICACION DE PINTURA, 1 BASE DE SELLADOR PRIMARIO MARCA COMEX O EQUIVALENTE EN CALIDAD, ESPECIFICACIONES CON PREVIA AUTORIZACION DE LA SUPERVISION, ANDAMIOS, DESPERDICIOS, HERRAMIENTA, EQUIPO A CUALQUIER ALTURA Y NIVEL, MATERIAL DE CONSUMO, MANO DE OBRA CON PERSONAL ESPECIALIZADO PARA LA EJECUCION DE LOS TRABAJOS, LIMPIEZA  Y TODO LO NECESARIO PARA SU CORRECTA EJECUCIÓN. </t>
    </r>
    <r>
      <rPr>
        <b/>
        <sz val="9"/>
        <color theme="1"/>
        <rFont val="Calibri"/>
        <family val="2"/>
      </rPr>
      <t>(VER PLANO DE ACABADOS PARA DETALLES Y UBICACION DE COLORES DE PINTURA).</t>
    </r>
  </si>
  <si>
    <t>13.2.03</t>
  </si>
  <si>
    <r>
      <rPr>
        <b/>
        <sz val="9"/>
        <color theme="1"/>
        <rFont val="Calibri"/>
        <family val="2"/>
      </rPr>
      <t xml:space="preserve">RECUBRIMIENTO EN MURO RECTIFICADO MARCA DUNE  MODELO ALTEA COLOR ANIS DE 30 CMS. X 7.5 CMS RECTIFICADO </t>
    </r>
    <r>
      <rPr>
        <sz val="9"/>
        <color theme="1"/>
        <rFont val="Calibri"/>
        <family val="2"/>
      </rPr>
      <t>O EQUIVALENTE  EN CALIDAD, ESPECIFICACIONES Y PRECIO, CON PREVIA AUTORIZACION DE LA SUPERVISION, COLOCADO A 2 MM. DE SEPARACION, ASENTADO CON ADHESIVO PORCELANICO MARCA  CREST O EQUIVALENTE EN CALIDAD ESPECIFICACIONES Y PRECIO,  DE 1 CMS. DE ESPESOR EN AREA DE PROYECTO. INCLUYE: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t>
    </r>
    <r>
      <rPr>
        <b/>
        <sz val="9"/>
        <color theme="1"/>
        <rFont val="Calibri"/>
        <family val="2"/>
      </rPr>
      <t>.(VER PLANO DE ACABADOS).</t>
    </r>
  </si>
  <si>
    <t>13.2.04</t>
  </si>
  <si>
    <r>
      <rPr>
        <b/>
        <sz val="9"/>
        <color theme="1"/>
        <rFont val="Calibri"/>
        <family val="2"/>
      </rPr>
      <t xml:space="preserve">RECUBRIMIENTO EN MURO RECTIFICADO MARCA DUNE  MODELO ALTEA COLOR CELESTE DE 30 CMS. X 7.5 CMS RECTIFICADO </t>
    </r>
    <r>
      <rPr>
        <sz val="9"/>
        <color theme="1"/>
        <rFont val="Calibri"/>
        <family val="2"/>
      </rPr>
      <t>O EQUIVALENTE  EN CALIDAD, ESPECIFICACIONES Y PRECIO, CON PREVIA AUTORIZACION DE LA SUPERVISION, COLOCADO A 2 MM. DE SEPARACION, ASENTADO CON ADHESIVO PORCELANICO MARCA  CREST O EQUIVALENTE EN CALIDAD ESPECIFICACIONES Y PRECIO,  DE 1 CMS. DE ESPESOR EN AREA DE PROYECTO. INCLUYE: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t>
    </r>
    <r>
      <rPr>
        <b/>
        <sz val="9"/>
        <color theme="1"/>
        <rFont val="Calibri"/>
        <family val="2"/>
      </rPr>
      <t>.(VER PLANO DE ACABADOS).</t>
    </r>
  </si>
  <si>
    <t>13.2.05</t>
  </si>
  <si>
    <r>
      <rPr>
        <b/>
        <sz val="9"/>
        <color theme="1"/>
        <rFont val="Calibri"/>
        <family val="2"/>
      </rPr>
      <t xml:space="preserve">RECUBRIMIENTO EN MURO RECTIFICADO MARCA DUNE  MODELO ALTEA COLOR TALCO DE 30 CMS. X 7.5 CMS RECTIFICADO </t>
    </r>
    <r>
      <rPr>
        <sz val="9"/>
        <color theme="1"/>
        <rFont val="Calibri"/>
        <family val="2"/>
      </rPr>
      <t>O EQUIVALENTE  EN CALIDAD, ESPECIFICACIONES Y PRECIO, CON PREVIA AUTORIZACION DE LA SUPERVISION, COLOCADO A 2 MM. DE SEPARACION, ASENTADO CON ADHESIVO PORCELANICO MARCA  CREST O EQUIVALENTE EN CALIDAD ESPECIFICACIONES Y PRECIO,  DE 1 CMS. DE ESPESOR EN AREA DE PROYECTO. INCLUYE: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t>
    </r>
    <r>
      <rPr>
        <b/>
        <sz val="9"/>
        <color theme="1"/>
        <rFont val="Calibri"/>
        <family val="2"/>
      </rPr>
      <t>(VER PLANO DE ACABADOS).</t>
    </r>
  </si>
  <si>
    <t>13.2.06</t>
  </si>
  <si>
    <r>
      <rPr>
        <b/>
        <sz val="9"/>
        <color theme="1"/>
        <rFont val="Calibri"/>
        <family val="2"/>
      </rPr>
      <t xml:space="preserve">RECUBRIMIENTO EN MURO DE PORCELANATO MARCA CESANTONI  MODELO LEIGHTON 60 X 60 CMS. COLOR LIGHT </t>
    </r>
    <r>
      <rPr>
        <sz val="9"/>
        <color theme="1"/>
        <rFont val="Calibri"/>
        <family val="2"/>
      </rPr>
      <t>O EQUIVALENTE  EN CALIDAD, ESPECIFICACIONES Y PRECIO, CON PREVIA AUTORIZACION DE LA SUPERVISION, ASENTADO CON ADHESIVO SEGUN ESPECIFICACIONES DEL FABRICANTE DEL PISO,BOQUILLA COLOR GRIS 2 MM. DE SEPARACION, EN AREA DE PROYECTO.  INCLUYE: SUMINISTRO DE MATERIALES, NIVELACION,EMBOQUILLADO, CORTES, DESPERDICIOS, ACARREOS, HERRAMIENTA, MATERIAL DE CONSUMO, EQUIPO A CUALQUIER ALTURA Y NIVEL, LIMPIEZA, MANO DE OBRA CON PERSONAL ESPECIALIZADO PARA LOS TRABAJOS Y TODO LO NECESARIO PARA SU CORRECTA EJECUCION.</t>
    </r>
    <r>
      <rPr>
        <b/>
        <sz val="9"/>
        <color theme="1"/>
        <rFont val="Calibri"/>
        <family val="2"/>
      </rPr>
      <t xml:space="preserve"> (VER PLANO DE ACABADOS PARA DETALLES Y UBICACION).</t>
    </r>
  </si>
  <si>
    <t>13.2.07</t>
  </si>
  <si>
    <r>
      <rPr>
        <b/>
        <sz val="9"/>
        <color theme="1"/>
        <rFont val="Calibri"/>
        <family val="2"/>
      </rPr>
      <t xml:space="preserve">LAMBRIN A BASE DE PANEL CORRUGADO DE PVC LAMINADO, COLOR NATURAL,CÓDIGO 00091, MCA. TERZA.  DIMENSIÓN DE PIEZA DE  0.159 X 2.90 M. (4.85 ML X 2.95 ML LXA)  </t>
    </r>
    <r>
      <rPr>
        <sz val="9"/>
        <color theme="1"/>
        <rFont val="Calibri"/>
        <family val="2"/>
      </rPr>
      <t>INLCUYE: SUMINISTRO Y COLOCACION, MATERIALES, CORTES, DESPERDICIOS, ACARREOS, ADESHIVO,  HERRAMIENTA, MATERIAL DE CONSUMO, EQUIPO A CUALQUIER ALTURA Y NIVEL, LIMPIEZA, MANO DE OBRA CON PERSONAL ESPECIALIZADO PARA LOS TRABAJOS Y TODO LO NECESARIO PARA SU CORRECTA EJECUCION. (VER PLANO DE ACABADOS PARA DETALLES Y UBICACION).</t>
    </r>
  </si>
  <si>
    <t>13.2.08</t>
  </si>
  <si>
    <r>
      <rPr>
        <b/>
        <sz val="9"/>
        <color theme="1"/>
        <rFont val="Calibri"/>
        <family val="2"/>
      </rPr>
      <t xml:space="preserve">RECUBRIMIENTO EN MURO DE EPDM COLOR NEGRO CON MOTAS  DE 1'' DE ESPESOR (T.ROOM) CAUCHO RECICLADO, </t>
    </r>
    <r>
      <rPr>
        <sz val="9"/>
        <color theme="1"/>
        <rFont val="Calibri"/>
        <family val="2"/>
      </rPr>
      <t>INLCUYE: SUMINISTRO Y COLOCACION, MATERIALES, CORTES, DESPERDICIOS, ACARREOS, ADESHIVO,  HERRAMIENTA, MATERIAL DE CONSUMO, EQUIPO A CUALQUIER ALTURA Y NIVEL, LIMPIEZA, MANO DE OBRA CON PERSONAL ESPECIALIZADO PARA LOS TRABAJOS Y TODO LO NECESARIO PARA SU CORRECTA EJECUCION.</t>
    </r>
    <r>
      <rPr>
        <b/>
        <sz val="9"/>
        <color theme="1"/>
        <rFont val="Calibri"/>
        <family val="2"/>
      </rPr>
      <t xml:space="preserve"> (VER PLANO DE ACABADOS PARA DETALLES Y UBICACION).</t>
    </r>
  </si>
  <si>
    <t>13.2.09</t>
  </si>
  <si>
    <r>
      <rPr>
        <b/>
        <sz val="9"/>
        <color theme="1"/>
        <rFont val="Calibri"/>
        <family val="2"/>
      </rPr>
      <t xml:space="preserve">LADRILLO SÓLIDO 4 COLOR CAOBA, MCA. LADRILLERA MECANIZADA, O EQUIVALENTE, COLOCADO CON MORTERO CEMENTO-ARENA PROP 1:4 </t>
    </r>
    <r>
      <rPr>
        <sz val="9"/>
        <color theme="1"/>
        <rFont val="Calibri"/>
        <family val="2"/>
      </rPr>
      <t>INCLUYE: SUMINISTRO DE MATERIALES  HASTA EL LUGAR DE SU UTILIZACION, ACARREO, ELEVACIONES, ANDAMIAJES, TRAZOS, CORTES, DESPERDICIOS, RETIRO DE SOBRANTES FUERA DE LA OBRA, EQUIPO A CUALQUIER ALTURA Y NIVEL, HERRAMIENTA  Y MANO DE OBRA Y TODO LO NECESARIO PARA SU CORRECTA EJECUCION.</t>
    </r>
  </si>
  <si>
    <t>m2</t>
  </si>
  <si>
    <t>PISOS</t>
  </si>
  <si>
    <t>13.3.01</t>
  </si>
  <si>
    <r>
      <rPr>
        <b/>
        <sz val="9"/>
        <color theme="1"/>
        <rFont val="Calibri"/>
        <family val="2"/>
      </rPr>
      <t xml:space="preserve">PORCELANATO MARCA CESANTONI  MODELO LEIGHTON 60 X 60 CMS. COLOR LIGHT </t>
    </r>
    <r>
      <rPr>
        <sz val="9"/>
        <color theme="1"/>
        <rFont val="Calibri"/>
        <family val="2"/>
      </rPr>
      <t>O EQUIVALENTE  EN CALIDAD, ESPECIFICACIONES Y PRECIO, CON PREVIA AUTORIZACION DE LA SUPERVISION, ASENTADO CON ADHESIVO SEGUN ESPECIFICACIONES DEL FABRICANTE DEL PISO,BOQUILLA COLOR GRIS 2 MM. DE SEPARACION, EN AREA DE PROYECTO.  INCLUYE: SUMINISTRO DE MATERIALES, NIVELACION,EMBOQUILLADO, CORTES, DESPERDICIOS, ACARREOS, HERRAMIENTA, MATERIAL DE CONSUMO, EQUIPO A CUALQUIER ALTURA Y NIVEL, LIMPIEZA, MANO DE OBRA CON PERSONAL ESPECIALIZADO PARA LOS TRABAJOS Y TODO LO NECESARIO PARA SU CORRECTA EJECUCION.</t>
    </r>
    <r>
      <rPr>
        <b/>
        <sz val="9"/>
        <color theme="1"/>
        <rFont val="Calibri"/>
        <family val="2"/>
      </rPr>
      <t xml:space="preserve"> (VER PLANO DE ACABADOS PARA DETALLES Y UBICACION).</t>
    </r>
  </si>
  <si>
    <t>13.3.03</t>
  </si>
  <si>
    <r>
      <rPr>
        <b/>
        <sz val="9"/>
        <color theme="1"/>
        <rFont val="Calibri"/>
        <family val="2"/>
      </rPr>
      <t xml:space="preserve">ZOCLO  PORCELANICO MARCA CESANTONI MODELO LEIGHTON 10 CMS X 60 CMS . RECTIFICADO O EQUIVALENTE  EN CALIDAD Y ESPECIFICACIONES CON PREVIA AUTORIZACION DE LA SUPERVISION, ASENTADO  CON ADHESIVO MARCA VILLACERAMICA TOTAL GRAN FORMATO O EQUIVALENTE EN CALIDAD ESPECIFICACIONES, DE 1 CMS. DE ESPESOR, BOQUILLA COLOR GRIS LIGERO (NATURAL) MARCA VILLACERAMICA 2 MM. DE SEPARACION, EN AREA DE PROYECTO. </t>
    </r>
    <r>
      <rPr>
        <sz val="9"/>
        <color theme="1"/>
        <rFont val="Calibri"/>
        <family val="2"/>
      </rPr>
      <t xml:space="preserve">INCLUYE: SUMINISTRO DE MATERIALES, NIVELACION,EMBOQUILLADO, CORTES, DESPERDICIOS, ACARREOS, HERRAMIENTA, MATERIAL DE CONSUMO, EQUIPO A CUALQUIER ALTURA Y CUALQUIER NIVEL, LIMPIEZA, MANO DE OBRA CON PERSONAL ESPECIALIZADO PARA LA EJECUCION DE LOS TRABAJOS Y TODO LO NECESARIO PARA SU CORRECTA EJECUCION. </t>
    </r>
    <r>
      <rPr>
        <b/>
        <sz val="9"/>
        <color theme="1"/>
        <rFont val="Calibri"/>
        <family val="2"/>
      </rPr>
      <t>(VER PLANO DE ACABADOS PARA SU UBICACION).</t>
    </r>
  </si>
  <si>
    <t>13.3.04</t>
  </si>
  <si>
    <r>
      <rPr>
        <b/>
        <sz val="9"/>
        <color theme="1"/>
        <rFont val="Calibri"/>
        <family val="2"/>
      </rPr>
      <t>ZOCLO VINILICO COLOR NEGRO DE 10 CM DE ALTURA CODIGO 66491X MCA. VINYLASA O EQUIVALENTE,</t>
    </r>
    <r>
      <rPr>
        <sz val="9"/>
        <color theme="1"/>
        <rFont val="Calibri"/>
        <family val="2"/>
      </rPr>
      <t xml:space="preserve"> INCLUYE: SUMINISTRO Y COLOCACION, MATERIALES, CORTES, DESPERDICIOS, ACARREOS, ADESHIVO,  HERRAMIENTA, MATERIAL DE CONSUMO, EQUIPO A CUALQUIER ALTURA Y NIVEL, LIMPIEZA, MANO DE OBRA CON PERSONAL ESPECIALIZADO PARA LOS TRABAJOS Y TODO LO NECESARIO PARA SU CORRECTA EJECUCION. (VER PLANO DE ACABADOS PARA DETALLES Y UBICACION).</t>
    </r>
  </si>
  <si>
    <t>BARRAS DE BAÑO</t>
  </si>
  <si>
    <t>13.4.01</t>
  </si>
  <si>
    <t xml:space="preserve">RECUBRIMIENTO DE 200 CM X 60 CM PARA BARRA DE LAVABO A BASE DE DE PORCELANATO MOD. LEIGHTON DE 60X60CM COLOR LIGHT MCA. CESANTONI CON NARIZ DE 10 CMS. Y ZOCLO DE PARED DE 5 CMS. O SIMILAR EN PRECIO Y CALIDAD (BAÑO MUJERES) , ESPECIFICACIONES PREVIA AUTORIZACION DE LA SUPERVISION, DEJANDO HUECOS PARA RECIBIR LAVABO DE EMPOTRAR Y  LLAVES. INCLUYE:  SUMINISTRO DE MATERIALES, FLETE, MANIOBRAS, CORTES, RECTOS, CURVOS, COLOCACION, FALDONES FRONTALES DE 25 CMS. COPETE TRASERO DE 5 CMS., ADHESIVO ESPECIAL, HERRAMIENTA, EQUIPO A CUALQUIER ALTURA Y NIVEL, MATERIAL DE CONSUMO, ACARREO, DESPERDICIOS, MANO DE OBRA ESPECIALIZADA PARA LOS TRABAJOS Y TODO LO NECESARIO PARA SU CORRECTA EJECUCION  (VERIFICAR MEDIDAS EN OBRA ANTES DE SU FABRICACION). </t>
  </si>
  <si>
    <t>13.4.02</t>
  </si>
  <si>
    <t xml:space="preserve">RECUBRIMIENTO DE 1.70 CM X 60 CM PARA BARRA DE LAVABO A BASE DE DE PORCELANATO MOD. LEIGHTON DE 60X60CM COLOR LIGHT MCA. CESANTONI CON NARIZ DE 10 CMS. Y ZOCLO DE PARED DE 5 CMS. O SIMILAR EN PRECIO Y CALIDAD (BAÑO REGADERAS) , ESPECIFICACIONES PREVIA AUTORIZACION DE LA SUPERVISION, DEJANDO HUECOS PARA RECIBIR LAVABO DE EMPOTRAR Y  LLAVES. INCLUYE:  SUMINISTRO DE MATERIALES, FLETE, MANIOBRAS, CORTES, RECTOS, CURVOS, COLOCACION, FALDONES FRONTALES DE 25 CMS. COPETE TRASERO DE 5 CMS., ADHESIVO ESPECIAL, HERRAMIENTA, EQUIPO A CUALQUIER ALTURA Y NIVEL, MATERIAL DE CONSUMO, ACARREO, DESPERDICIOS, MANO DE OBRA ESPECIALIZADA PARA LOS TRABAJOS Y TODO LO NECESARIO PARA SU CORRECTA EJECUCION  (VERIFICAR MEDIDAS EN OBRA ANTES DE SU FABRICACION). </t>
  </si>
  <si>
    <t>13.4.04</t>
  </si>
  <si>
    <r>
      <rPr>
        <b/>
        <sz val="9"/>
        <color theme="1"/>
        <rFont val="Calibri"/>
        <family val="2"/>
      </rPr>
      <t xml:space="preserve">RECUBRIMIENTO  DE 310 CM X 60 CM PARA BARRA DE LAVABO A BASE DE DE PORCELANATO MOD. LEIGHTON DE 60X60CM COLOR LIGHT MCA. CESANTONI CON NARIZ DE 10 CMS. Y ZOCLO DE PARED DE 5 CMS. O SIMILAR EN PRECIO Y CALIDAD  , DIVIDIDO EN 2 ESCALONES, UN ESCALÓN DE 210 CM X 60 Y SEGUNDO ESCALÓN A 13 CMS ABAJO DE 100 X 60CM. (BAÑO HOMBRES)/DISCAPACITADO ESPECIFICACIONES PREVIA AUTORIZACION DE LA SUPERVISION, DEJANDO HUECOS PARA RECIBIR LAVABO DE EMPOTRAR Y  LLAVES. </t>
    </r>
    <r>
      <rPr>
        <sz val="9"/>
        <color theme="1"/>
        <rFont val="Calibri"/>
        <family val="2"/>
      </rPr>
      <t xml:space="preserve">INCLUYE:  SUMINISTRO DE MATERIALES, FLETE, MANIOBRAS, CORTES, RECTOS, CURVOS, COLOCACION, FALDONES FRONTALES DE 25 CMS. COPETE TRASERO DE 5 CMS., ADHESIVO ESPECIAL, HERRAMIENTA, EQUIPO A CUALQUIER ALTURA Y NIVEL, MATERIAL DE CONSUMO, ACARREO, DESPERDICIOS, MANO DE OBRA ESPECIALIZADA PARA LOS TRABAJOS Y TODO LO NECESARIO PARA SU CORRECTA EJECUCION  (VERIFICAR MEDIDAS EN OBRA ANTES DE SU FABRICACION). </t>
    </r>
  </si>
  <si>
    <t>CANCELERIA</t>
  </si>
  <si>
    <t>CANCELES FIJOS, PUERTAS Y VENTANAS.</t>
  </si>
  <si>
    <t>14.1.01</t>
  </si>
  <si>
    <t>14.1.02</t>
  </si>
  <si>
    <r>
      <rPr>
        <b/>
        <sz val="9"/>
        <color theme="1"/>
        <rFont val="Calibri"/>
        <family val="2"/>
      </rPr>
      <t>(TIPO CAN-02) CANCEL FIJO A BASE DE PERFIL DE ALUMINIO ANODIZADO SERIE 70 COLOR BRONCE OSCURO, MARCA CUPRUM O EQUIVALENTE EN CALIDAD, DIMENSIONES: 4.70 X 2.60 MTS CON CON SOPORTE HORIZONTAL A 2.20 MTS DE ALTURA, CON PREVIA AUTORIZACION DE LA SUPERVISION,  EN VANO DE 4.70 MTS. DE ANCHO Y 2.60 MTS. DE ALTO CON VIDRIO TEMPLADO CLARO DE 6 MM.</t>
    </r>
    <r>
      <rPr>
        <sz val="9"/>
        <color theme="1"/>
        <rFont val="Calibri"/>
        <family val="2"/>
      </rPr>
      <t xml:space="preserve"> INCLUYE: SUMINISTRO DE MATERIALES, FLETE, MANIOBRAS, INSTALACION,  ACCESORIOS, EMPAQUES,TORNILLERIA, ELEMENTOS DE FIJACION, EQUIPO A CUALQUIER ALTURA Y NIVEL, MANO DE OBRA CON PERSONAL ESPECIALIZADO PARA LA REALIZACION DELOS TRABAJOS Y TODO LO NECESARIO PARA SU CORRECTA EJECUCION. </t>
    </r>
    <r>
      <rPr>
        <b/>
        <sz val="9"/>
        <color theme="1"/>
        <rFont val="Calibri"/>
        <family val="2"/>
      </rPr>
      <t>(VER DETALLE EN PLANOS) ( VERIFICAR MEDIDAS EN OBRA ANTES DE SU FABRICACION).</t>
    </r>
  </si>
  <si>
    <t>14.1.03</t>
  </si>
  <si>
    <r>
      <rPr>
        <b/>
        <sz val="9"/>
        <color theme="1"/>
        <rFont val="Calibri"/>
        <family val="2"/>
      </rPr>
      <t>(TIPO CAN-03) CANCEL FIJO A BASE DE PERFIL DE ALUMINIO ANODIZADO SERIE 70 COLOR BRONCE OSCURO, MARCA CUPRUM O EQUIVALENTE EN CALIDAD, DIMENSIONES: 6.65 X 2.60 MTS CON CON SOPORTE HORIZONTAL A 2.20 MTS DE ALTURA, CON PREVIA AUTORIZACION DE LA SUPERVISION,  EN VANO DE 6.65 MTS. DE ANCHO Y 2.60 MTS. DE ALTO CON VIDRIO TEMPLADO CLARO DE 6 MM.</t>
    </r>
    <r>
      <rPr>
        <sz val="9"/>
        <color theme="1"/>
        <rFont val="Calibri"/>
        <family val="2"/>
      </rPr>
      <t xml:space="preserve"> INCLUYE: SUMINISTRO DE MATERIALES, FLETE, MANIOBRAS, INSTALACION,  ACCESORIOS, EMPAQUES,TORNILLERIA, ELEMENTOS DE FIJACION, EQUIPO A CUALQUIER ALTURA Y NIVEL, MANO DE OBRA CON PERSONAL ESPECIALIZADO PARA LA REALIZACION DELOS TRABAJOS Y TODO LO NECESARIO PARA SU CORRECTA EJECUCION. </t>
    </r>
    <r>
      <rPr>
        <b/>
        <sz val="9"/>
        <color theme="1"/>
        <rFont val="Calibri"/>
        <family val="2"/>
      </rPr>
      <t>(VER DETALLE EN PLANOS) ( VERIFICAR MEDIDAS EN OBRA ANTES DE SU FABRICACION).</t>
    </r>
  </si>
  <si>
    <t>14.1.04</t>
  </si>
  <si>
    <r>
      <rPr>
        <b/>
        <sz val="9"/>
        <color theme="1"/>
        <rFont val="Calibri"/>
        <family val="2"/>
      </rPr>
      <t>(TIPO CAN-04) CANCEL FIJO Y PUERTA DOBLE A BASE DE PERFIL DE ALUMINIO ANODIZADO SERIE 70 COLOR BRONCE OSCURO, MARCA CUPRUM O EQUIVALENTE EN CALIDAD, ESPECIFICACIONES, CON PREVIA AUTORIZACION DE LA SUPERVISION,  EN VANO DE  8.85 MTS. DE ANCHO Y 2.60 MTS. DE ALTO CON VIDRIO TEMPLADO CLARO DE 6 MM (INCLUYE 2 PUERTA BATIENTES DE VIDRIO TEMPLADO SIN MARCO DE 1.00 MTS. DE ANCHO X 2.20 MTS. DE ALTURA)</t>
    </r>
    <r>
      <rPr>
        <sz val="9"/>
        <color theme="1"/>
        <rFont val="Calibri"/>
        <family val="2"/>
      </rPr>
      <t xml:space="preserve">. INCLUYE: SUMINISTRO DE MATERIALES, FLETE, MANIOBRAS, INSTALACION,  ACCESORIOS, EMPAQUES, AGARREDERA DE 22 X3.1 CMS. COLOR PLATA MARCA RISH MODELO 8125 O EQUIVELENTE EN CALIDA Y ESPECIFICACIONES, CERRADURA DOBLE PARA CRISTAL MARCA ALIS MODELO CJ9301 O EQUIVALENTE,BISAGRAS Y HERRAJES MARCA HERRALUM O EQUIVALENTE EN CALIDAD Y ESPECIFICACIONES, TORNILLERIA, ELEMENTOS DE FIJACION, EQUIPO A CUALQUIER ALTURA Y NIVEL, MANO DE OBRA CON PERSONAL ESPECIALIZADO PARA LA REALIZACION DELOS TRABAJOS Y TODO LO NECESARIO PARA SU CORRECTA EJECUCION. </t>
    </r>
    <r>
      <rPr>
        <b/>
        <sz val="9"/>
        <color theme="1"/>
        <rFont val="Calibri"/>
        <family val="2"/>
      </rPr>
      <t>(VER DETALLE EN PLANOS) ( VERIFICAR MEDIDAS EN OBRA ANTES DE SU FABRICACION).</t>
    </r>
  </si>
  <si>
    <t>14.1.06</t>
  </si>
  <si>
    <r>
      <rPr>
        <b/>
        <sz val="9"/>
        <color theme="1"/>
        <rFont val="Calibri"/>
        <family val="2"/>
      </rPr>
      <t>(TIPO CAN-06) CANCEL FIJO Y PUERTA A BASE DE PERFIL DE ALUMINIO ANODIZADO SERIE 70 COLOR BRONCE OSCURO, MARCA CUPRUM O EQUIVALENTE EN CALIDAD, ESPECIFICACIONES, CON PREVIA AUTORIZACION DE LA SUPERVISION,  EN VANO DE  1.80 MTS. DE ANCHO Y 2.20 MTS. DE ALTO CON VIDRIO TEMPLADO CLARO DE 6 MM (INCLUYE  PUERTA BATIENTES DE VIDRIO TEMPLADO SIN MARCO  DE 1.20 MTS. DE ANCHO X 2.20 MTS. DE ALTURA)</t>
    </r>
    <r>
      <rPr>
        <sz val="9"/>
        <color theme="1"/>
        <rFont val="Calibri"/>
        <family val="2"/>
      </rPr>
      <t xml:space="preserve">. INCLUYE: SUMINISTRO DE MATERIALES, FLETE, MANIOBRAS, INSTALACION,  ACCESORIOS, EMPAQUES, AGARREDERA DE 22 X3.1 CMS. COLOR PLATA MARCA RISH MODELO 8125 O EQUIVELENTE EN CALIDA Y ESPECIFICACIONES, CERRADURA DOBLE PARA CRISTAL MARCA ALIS MODELO CJ9301 O EQUIVALENTE,BISAGRAS Y HERRAJES MARCA HERRALUM O EQUIVALENTE EN CALIDAD Y ESPECIFICACIONES, TORNILLERIA, ELEMENTOS DE FIJACION, EQUIPO A CUALQUIER ALTURA Y NIVEL, MANO DE OBRA CON PERSONAL ESPECIALIZADO PARA LA REALIZACION DELOS TRABAJOS Y TODO LO NECESARIO PARA SU CORRECTA EJECUCION. </t>
    </r>
    <r>
      <rPr>
        <b/>
        <sz val="9"/>
        <color theme="1"/>
        <rFont val="Calibri"/>
        <family val="2"/>
      </rPr>
      <t>(VER DETALLE EN PLANOS) ( VERIFICAR MEDIDAS EN OBRA ANTES DE SU FABRICACION)</t>
    </r>
  </si>
  <si>
    <t>14.1.07</t>
  </si>
  <si>
    <r>
      <rPr>
        <b/>
        <sz val="9"/>
        <color theme="1"/>
        <rFont val="Calibri"/>
        <family val="2"/>
      </rPr>
      <t>(TIPO CAN-07) CANCEL FIJO Y PUERTA A BASE DE PERFIL DE ALUMINIO ANODIZADO SERIE 70 COLOR BRONCE OSCURO, MARCA CUPRUM O EQUIVALENTE EN CALIDAD, ESPECIFICACIONES, CON PREVIA AUTORIZACION DE LA SUPERVISION,  EN VANO DE  6.80 MTS. DE ANCHO Y 2.20 MTS. DE ALTO CON VIDRIO TEMPLADO CLARO DE 6 MM (INCLUYE  PUERTA BATIENTES DE VIDRIO TEMPLADO SIN MARCO  DE 1.20 MTS. DE ANCHO X 2.20 MTS. DE ALTURA)</t>
    </r>
    <r>
      <rPr>
        <sz val="9"/>
        <color theme="1"/>
        <rFont val="Calibri"/>
        <family val="2"/>
      </rPr>
      <t xml:space="preserve">. INCLUYE: SUMINISTRO DE MATERIALES, FLETE, MANIOBRAS, INSTALACION,  ACCESORIOS, EMPAQUES, AGARREDERA DE 22 X3.1 CMS. COLOR PLATA MARCA RISH MODELO 8125 O EQUIVELENTE EN CALIDA Y ESPECIFICACIONES, CERRADURA DOBLE PARA CRISTAL MARCA ALIS MODELO CJ9301 O EQUIVALENTE,BISAGRAS Y HERRAJES MARCA HERRALUM O EQUIVALENTE EN CALIDAD Y ESPECIFICACIONES, TORNILLERIA, ELEMENTOS DE FIJACION, EQUIPO A CUALQUIER ALTURA Y NIVEL, MANO DE OBRA CON PERSONAL ESPECIALIZADO PARA LA REALIZACION DELOS TRABAJOS Y TODO LO NECESARIO PARA SU CORRECTA EJECUCION. </t>
    </r>
    <r>
      <rPr>
        <b/>
        <sz val="9"/>
        <color theme="1"/>
        <rFont val="Calibri"/>
        <family val="2"/>
      </rPr>
      <t>(VER DETALLE EN PLANOS) ( VERIFICAR MEDIDAS EN OBRA ANTES DE SU FABRICACION)</t>
    </r>
  </si>
  <si>
    <t>14.1.08</t>
  </si>
  <si>
    <r>
      <rPr>
        <b/>
        <sz val="9"/>
        <color theme="1"/>
        <rFont val="Calibri"/>
        <family val="2"/>
      </rPr>
      <t>(TIPO CAN-08) CANCEL FIJO Y PUERTA A BASE DE PERFIL DE ALUMINIO ANODIZADO SERIE 70 COLOR BRONCE OSCURO, MARCA CUPRUM O EQUIVALENTE EN CALIDAD, ESPECIFICACIONES, CON PREVIA AUTORIZACION DE LA SUPERVISION,  EN VANO DE  5.80 MTS. DE ANCHO Y 2.20 MTS. DE ALTO CON VIDRIO TEMPLADO CLARO DE 6 MM (INCLUYE  PUERTA BATIENTES DE VIDRIO TEMPLADO SIN MARCO  DE 1.15 MTS. DE ANCHO X 2.20 MTS. DE ALTURA)</t>
    </r>
    <r>
      <rPr>
        <sz val="9"/>
        <color theme="1"/>
        <rFont val="Calibri"/>
        <family val="2"/>
      </rPr>
      <t xml:space="preserve">. INCLUYE: SUMINISTRO DE MATERIALES, FLETE, MANIOBRAS, INSTALACION,  ACCESORIOS, EMPAQUES, AGARREDERA DE 22 X3.1 CMS. COLOR PLATA MARCA RISH MODELO 8125 O EQUIVELENTE EN CALIDA Y ESPECIFICACIONES, CERRADURA DOBLE PARA CRISTAL MARCA ALIS MODELO CJ9301 O EQUIVALENTE,BISAGRAS Y HERRAJES MARCA HERRALUM O EQUIVALENTE EN CALIDAD Y ESPECIFICACIONES, TORNILLERIA, ELEMENTOS DE FIJACION, EQUIPO A CUALQUIER ALTURA Y NIVEL, MANO DE OBRA CON PERSONAL ESPECIALIZADO PARA LA REALIZACION DELOS TRABAJOS Y TODO LO NECESARIO PARA SU CORRECTA EJECUCION. </t>
    </r>
    <r>
      <rPr>
        <b/>
        <sz val="9"/>
        <color theme="1"/>
        <rFont val="Calibri"/>
        <family val="2"/>
      </rPr>
      <t>(VER DETALLE EN PLANOS) ( VERIFICAR MEDIDAS EN OBRA ANTES DE SU FABRICACION)</t>
    </r>
  </si>
  <si>
    <t>14.1.09</t>
  </si>
  <si>
    <r>
      <rPr>
        <b/>
        <sz val="9"/>
        <color theme="1"/>
        <rFont val="Calibri"/>
        <family val="2"/>
      </rPr>
      <t>(TIPO CAN-09) CANCEL FIJO Y PUERTA A BASE DE PERFIL DE ALUMINIO ANODIZADO SERIE 70 COLOR BRONCE OSCURO, MARCA CUPRUM O EQUIVALENTE EN CALIDAD, ESPECIFICACIONES, CON PREVIA AUTORIZACION DE LA SUPERVISION,  EN VANO DE  3.80 MTS. DE ANCHO Y 2.20 MTS. DE ALTO CON VIDRIO TEMPLADO CLARO DE 6 MM (INCLUYE  PUERTA BATIENTES DE VIDRIO TEMPLADO SIN MARCO  DE 1.0 MTS. DE ANCHO X 2.20 MTS. DE ALTURA)</t>
    </r>
    <r>
      <rPr>
        <sz val="9"/>
        <color theme="1"/>
        <rFont val="Calibri"/>
        <family val="2"/>
      </rPr>
      <t xml:space="preserve">. INCLUYE: SUMINISTRO DE MATERIALES, FLETE, MANIOBRAS, INSTALACION,  ACCESORIOS, EMPAQUES, AGARREDERA DE 22 X3.1 CMS. COLOR PLATA MARCA RISH MODELO 8125 O EQUIVELENTE EN CALIDA Y ESPECIFICACIONES, CERRADURA DOBLE PARA CRISTAL MARCA ALIS MODELO CJ9301 O EQUIVALENTE,BISAGRAS Y HERRAJES MARCA HERRALUM O EQUIVALENTE EN CALIDAD Y ESPECIFICACIONES, TORNILLERIA, ELEMENTOS DE FIJACION, EQUIPO A CUALQUIER ALTURA Y NIVEL, MANO DE OBRA CON PERSONAL ESPECIALIZADO PARA LA REALIZACION DELOS TRABAJOS Y TODO LO NECESARIO PARA SU CORRECTA EJECUCION. </t>
    </r>
    <r>
      <rPr>
        <b/>
        <sz val="9"/>
        <color theme="1"/>
        <rFont val="Calibri"/>
        <family val="2"/>
      </rPr>
      <t>(VER DETALLE EN PLANOS) ( VERIFICAR MEDIDAS EN OBRA ANTES DE SU FABRICACION)</t>
    </r>
  </si>
  <si>
    <t>14.1.11</t>
  </si>
  <si>
    <r>
      <rPr>
        <b/>
        <sz val="9"/>
        <color theme="1"/>
        <rFont val="Calibri"/>
        <family val="2"/>
      </rPr>
      <t>(TIPO CAN-11) CANCEL FIJO Y PUERTA DOBLE A BASE DE PERFIL DE ALUMINIO ANODIZADO SERIE 70 COLOR BRONCE OSCURO, MARCA CUPRUM O EQUIVALENTE EN CALIDAD, ESPECIFICACIONES, CON PREVIA AUTORIZACION DE LA SUPERVISION,  EN VANO DE 4.25 MTS. DE ANCHO Y 2.20 MTS. DE ALTO CON VIDRIO TEMPLADO CLARO DE 6 MM (INCLUYE 2 PUERTA BATIENTES DE VIDRIO TEMPLADO SIN MARCO  DE 1.0 MTS. DE ANCHO X 2.20 MTS. DE ALTURA)</t>
    </r>
    <r>
      <rPr>
        <sz val="9"/>
        <color theme="1"/>
        <rFont val="Calibri"/>
        <family val="2"/>
      </rPr>
      <t xml:space="preserve">. INCLUYE: SUMINISTRO DE MATERIALES, FLETE, MANIOBRAS, INSTALACION,  ACCESORIOS, EMPAQUES, AGARREDERA DE 22 X3.1 CMS. COLOR PLATA MARCA RISH MODELO 8125 O EQUIVELENTE EN CALIDA Y ESPECIFICACIONES, CERRADURA DOBLE PARA CRISTAL MARCA ALIS MODELO CJ9301 O EQUIVALENTE,BISAGRAS Y HERRAJES MARCA HERRALUM O EQUIVALENTE EN CALIDAD Y ESPECIFICACIONES, TORNILLERIA, ELEMENTOS DE FIJACION, EQUIPO A CUALQUIER ALTURA Y NIVEL, MANO DE OBRA CON PERSONAL ESPECIALIZADO PARA LA REALIZACION DELOS TRABAJOS Y TODO LO NECESARIO PARA SU CORRECTA EJECUCION. </t>
    </r>
    <r>
      <rPr>
        <b/>
        <sz val="9"/>
        <color theme="1"/>
        <rFont val="Calibri"/>
        <family val="2"/>
      </rPr>
      <t>(VER DETALLE EN PLANOS) ( VERIFICAR MEDIDAS EN OBRA ANTES DE SU FABRICACION)</t>
    </r>
  </si>
  <si>
    <t>14.1.12</t>
  </si>
  <si>
    <r>
      <rPr>
        <b/>
        <sz val="9"/>
        <color theme="1"/>
        <rFont val="Calibri"/>
        <family val="2"/>
      </rPr>
      <t>(TIPO CAN-12) VENTANA CORREDIZA DE 1.20 X 1.0 MTS CON MOSQUITERO CORREDIZO, EN ALUMINIO  MARCA CUPRUM  LINEA EUROVENT ESTILO CONTEMPORANEO SERIE 70 DISEÑO CON ENSAMBLE A 45 GRADOS, COLOR BRONCE OSCURO CON VIDRIO TEMPLADO DE 6 MM DE ESPESOR O EQUIVALENTE  EN CALIDAD Y ESPECIFICACIONES, CON PREVIA AUTORIZACION DE LA SUPERVISION</t>
    </r>
    <r>
      <rPr>
        <sz val="9"/>
        <color theme="1"/>
        <rFont val="Calibri"/>
        <family val="2"/>
      </rPr>
      <t>. INCLUYE: SUMINISTRO DE MATERIAL, FLETE, MANIOBRAS, COLOCACION, HERRAJES, ELEMENTOS DE FIJACIÓN, TORNILLERIA DE ACERO INOXIDABLE, SELLADO PERIMETRAL DE JUNTAS, AJUSTES, ACCESORIOS, PIVOTE HIDRAULICO CON SISTEMA DE CIERRE SUAVE Y CERRADURA PARA PERFIL DE ALUMINIO, CILINDRO EUROPEO DE 60 MM LLAVE ESTANDAR CON MANIJA DE ZAMAC MODELO 2067 COLOR NEGRO MARCA DEXTER INCLUIDO TOPE PARA PUERTA TIPO DOMO MODELO 6857 MARCA DEXTER O EQUIVALENTE, HERRAMIENTA, EQUIPO A CUALQUIER ALTURA Y NIVEL, MANO DE OBRA CON PERSONAL ESPECIALIZADO PARA LOS TRABAJOS Y TODO LO NECESARIO PARA SU CORRECTA EJECUCIÓN.</t>
    </r>
    <r>
      <rPr>
        <b/>
        <sz val="9"/>
        <color theme="1"/>
        <rFont val="Calibri"/>
        <family val="2"/>
      </rPr>
      <t xml:space="preserve"> (VER DETALLE EN PLANOS) (VERIFICAR MEDIDAS EN OBRA).</t>
    </r>
  </si>
  <si>
    <t>14.1.13</t>
  </si>
  <si>
    <r>
      <rPr>
        <b/>
        <sz val="9"/>
        <color theme="1"/>
        <rFont val="Calibri"/>
        <family val="2"/>
      </rPr>
      <t>(TIPO CAN-13) VENTANA CORREDIZA DE 1.50 X 1.0 MTS CON MOSQUITERO CORREDIZO, EN ALUMINIO  MARCA CUPRUM  LINEA EUROVENT ESTILO CONTEMPORANEO SERIE 70 DISEÑO CON ENSAMBLE A 45 GRADOS, COLOR BRONCE OSCURO CON VIDRIO TEMPLADO DE 6 MM DE ESPESOR O EQUIVALENTE  EN CALIDAD Y ESPECIFICACIONES, CON PREVIA AUTORIZACION DE LA SUPERVISION</t>
    </r>
    <r>
      <rPr>
        <sz val="9"/>
        <color theme="1"/>
        <rFont val="Calibri"/>
        <family val="2"/>
      </rPr>
      <t>. INCLUYE: SUMINISTRO DE MATERIAL, FLETE, MANIOBRAS, COLOCACION, HERRAJES, ELEMENTOS DE FIJACIÓN, TORNILLERIA DE ACERO INOXIDABLE, SELLADO PERIMETRAL DE JUNTAS, AJUSTES, ACCESORIOS, PIVOTE HIDRAULICO CON SISTEMA DE CIERRE SUAVE Y CERRADURA PARA PERFIL DE ALUMINIO, CILINDRO EUROPEO DE 60 MM LLAVE ESTANDAR CON MANIJA DE ZAMAC MODELO 2067 COLOR NEGRO MARCA DEXTER INCLUIDO TOPE PARA PUERTA TIPO DOMO MODELO 6857 MARCA DEXTER O EQUIVALENTE, HERRAMIENTA, EQUIPO A CUALQUIER ALTURA Y NIVEL, MANO DE OBRA CON PERSONAL ESPECIALIZADO PARA LOS TRABAJOS Y TODO LO NECESARIO PARA SU CORRECTA EJECUCIÓN.</t>
    </r>
    <r>
      <rPr>
        <b/>
        <sz val="9"/>
        <color theme="1"/>
        <rFont val="Calibri"/>
        <family val="2"/>
      </rPr>
      <t xml:space="preserve"> (VER DETALLE EN PLANOS) (VERIFICAR MEDIDAS EN OBRA).</t>
    </r>
  </si>
  <si>
    <t>14.1.14</t>
  </si>
  <si>
    <t>14.1.15</t>
  </si>
  <si>
    <r>
      <rPr>
        <b/>
        <sz val="9"/>
        <color theme="1"/>
        <rFont val="Calibri"/>
        <family val="2"/>
      </rPr>
      <t>(TIPO CAN-15) VENTANA CORREDIZA DE 1.80 X 1.0 MTS CON MOSQUITERO CORREDIZO, EN ALUMINIO  MARCA CUPRUM  LINEA EUROVENT ESTILO CONTEMPORANEO SERIE 70 DISEÑO CON ENSAMBLE A 45 GRADOS, COLOR BRONCE OSCURO CON VIDRIO TEMPLADO DE 6 MM DE ESPESOR O EQUIVALENTE  EN CALIDAD Y ESPECIFICACIONES, CON PREVIA AUTORIZACION DE LA SUPERVISION</t>
    </r>
    <r>
      <rPr>
        <sz val="9"/>
        <color theme="1"/>
        <rFont val="Calibri"/>
        <family val="2"/>
      </rPr>
      <t>. INCLUYE: SUMINISTRO DE MATERIAL, FLETE, MANIOBRAS, COLOCACION, HERRAJES, ELEMENTOS DE FIJACIÓN, TORNILLERIA DE ACERO INOXIDABLE, SELLADO PERIMETRAL DE JUNTAS, AJUSTES, ACCESORIOS, PIVOTE HIDRAULICO CON SISTEMA DE CIERRE SUAVE Y CERRADURA PARA PERFIL DE ALUMINIO, CILINDRO EUROPEO DE 60 MM LLAVE ESTANDAR CON MANIJA DE ZAMAC MODELO 2067 COLOR NEGRO MARCA DEXTER INCLUIDO TOPE PARA PUERTA TIPO DOMO MODELO 6857 MARCA DEXTER O EQUIVALENTE, HERRAMIENTA, EQUIPO A CUALQUIER ALTURA Y NIVEL, MANO DE OBRA CON PERSONAL ESPECIALIZADO PARA LOS TRABAJOS Y TODO LO NECESARIO PARA SU CORRECTA EJECUCIÓN.</t>
    </r>
    <r>
      <rPr>
        <b/>
        <sz val="9"/>
        <color theme="1"/>
        <rFont val="Calibri"/>
        <family val="2"/>
      </rPr>
      <t xml:space="preserve"> (VER DETALLE EN PLANOS) (VERIFICAR MEDIDAS EN OBRA).</t>
    </r>
  </si>
  <si>
    <t>14.1.16</t>
  </si>
  <si>
    <r>
      <rPr>
        <b/>
        <sz val="9"/>
        <color theme="1"/>
        <rFont val="Calibri"/>
        <family val="2"/>
      </rPr>
      <t>(TIPO CAN-16) VENTANA CORREDIZA EN VANO DE 1.00 X 0.40 MTS CON MOSQUITERO CORREDIZO, EN ALUMINIO  MARCA CUPRUM  LINEA EUROVENT ESTILO CONTEMPORANEO SERIE 70 DISEÑO CON ENSAMBLE A 45 GRADOS, COLOR BRONCE OSCURO CON VIDRIO TEMPLADO DE 6 MM DE ESPESOR O EQUIVALENTE  EN CALIDAD Y ESPECIFICACIONES, CON PREVIA AUTORIZACION DE LA SUPERVISION</t>
    </r>
    <r>
      <rPr>
        <sz val="9"/>
        <color theme="1"/>
        <rFont val="Calibri"/>
        <family val="2"/>
      </rPr>
      <t>. INCLUYE: SUMINISTRO DE MATERIAL, FLETE, MANIOBRAS, COLOCACION, HERRAJES, ELEMENTOS DE FIJACIÓN, TORNILLERIA DE ACERO INOXIDABLE, SELLADO PERIMETRAL DE JUNTAS, AJUSTES, ACCESORIOS, PIVOTE HIDRAULICO CON SISTEMA DE CIERRE SUAVE Y CERRADURA PARA PERFIL DE ALUMINIO, CILINDRO EUROPEO DE 60 MM LLAVE ESTANDAR CON MANIJA DE ZAMAC MODELO 2067 COLOR NEGRO MARCA DEXTER INCLUIDO TOPE PARA PUERTA TIPO DOMO MODELO 6857 MARCA DEXTER O EQUIVALENTE, HERRAMIENTA, EQUIPO A CUALQUIER ALTURA Y NIVEL, MANO DE OBRA CON PERSONAL ESPECIALIZADO PARA LOS TRABAJOS Y TODO LO NECESARIO PARA SU CORRECTA EJECUCIÓN.</t>
    </r>
    <r>
      <rPr>
        <b/>
        <sz val="9"/>
        <color theme="1"/>
        <rFont val="Calibri"/>
        <family val="2"/>
      </rPr>
      <t xml:space="preserve"> (VER DETALLE EN PLANOS) (VERIFICAR MEDIDAS EN OBRA).</t>
    </r>
  </si>
  <si>
    <t>14.1.17</t>
  </si>
  <si>
    <r>
      <rPr>
        <b/>
        <sz val="9"/>
        <color theme="1"/>
        <rFont val="Calibri"/>
        <family val="2"/>
      </rPr>
      <t>(TIPO PUE-04) PUERTA DE ABATIMIENTO SENCILLO DE VANO DE 1.0 X 2.20 CON VIDRIO TEMPLADO DE 9 MM DE ESPESOR O EQUIVALENTE  EN CALIDAD Y ESPECIFICACIONES, CON PREVIA AUTORIZACION DE LA SUPERVISION</t>
    </r>
    <r>
      <rPr>
        <sz val="9"/>
        <color theme="1"/>
        <rFont val="Calibri"/>
        <family val="2"/>
      </rPr>
      <t>. INCLUYE: SUMINISTRO DE MATERIAL, FLETE, MANIOBRAS, COLOCACION, HERRAJES, ELEMENTOS DE FIJACIÓN, TORNILLERIA DE ACERO INOXIDABLE, SELLADO PERIMETRAL DE JUNTAS, AJUSTES, ACCESORIOS, PIVOTE HIDRAULICO CON SISTEMA DE CIERRE SUAVE Y CERRADURA PARA PERFIL DE ALUMINIO, CILINDRO EUROPEO DE 60 MM LLAVE ESTANDAR CON MANIJA DE ZAMAC MODELO 2067 COLOR NEGRO MARCA DEXTER INCLUIDO TOPE PARA PUERTA TIPO DOMO MODELO 6857 MARCA DEXTER O EQUIVALENTE, HERRAMIENTA, EQUIPO A CUALQUIER ALTURA Y NIVEL, MANO DE OBRA CON PERSONAL ESPECIALIZADO PARA LOS TRABAJOS Y TODO LO NECESARIO PARA SU CORRECTA EJECUCIÓN.</t>
    </r>
    <r>
      <rPr>
        <b/>
        <sz val="9"/>
        <color theme="1"/>
        <rFont val="Calibri"/>
        <family val="2"/>
      </rPr>
      <t xml:space="preserve"> (VER DETALLE EN PLANOS) (VERIFICAR MEDIDAS EN OBRA).</t>
    </r>
  </si>
  <si>
    <t>CARPINTERIA</t>
  </si>
  <si>
    <t>PUERTAS DE CARPINTERIA</t>
  </si>
  <si>
    <t>16.1.02</t>
  </si>
  <si>
    <r>
      <rPr>
        <b/>
        <sz val="9"/>
        <color theme="1"/>
        <rFont val="Calibri"/>
        <family val="2"/>
      </rPr>
      <t xml:space="preserve">PUERTA INTERIOR SENCILLA ABATIBLE DE TIPO TAMBOR EN CLARO DE 1.00 MTS. X 2.20 MTS. DE ALTURA EN  MADERA DE BANACK  DE 1 3/8" CON MARCO DE MADERA COMPUESTO POR 2 LARGUEROS Y 1 CABEZAL DE 2" X 1 1/2"  AMBOS (PUERTA Y MARCO) ACABADO NATURAL, TERMINADA CON SELLADOR Y LACA POLIESTER TRANSPARENTE MCA. POLIFORM ACABADO MATE O EQUIVALENTE EN CALIDAD Y ESPECIFICACIONES PREVIA AUTORIZACIONNDE LA SUPERVISION. INCLUYE.  </t>
    </r>
    <r>
      <rPr>
        <sz val="9"/>
        <color theme="1"/>
        <rFont val="Calibri"/>
        <family val="2"/>
      </rPr>
      <t>SUMINISTRO DE MATERIALES, FLETE, MANIOBRAS, INSTALACION,  EQUIPO, TORNILLERIA, ELEMENTOS DE FIJACION, 3 BISAGRAS DE METAL CON MEDIDA DE 3"X 3" CON PERNO SUELTO ACABADO GALVANIZADO MARCA FANAL Y CERRADURA DE MANIJA TIPO J MODELO 6512 MARCA DEXTER, TOPE PARA PUERTA TIPO DOMO MODELO 6857 MARCA DEXTER, HERRAMIENTA, EQUIPO A CUALQUIER ALTURA Y NIVEL, MANO DE OBRA Y TODO LO NECESARIO PARA SU CORRECTA EJECUCION.</t>
    </r>
    <r>
      <rPr>
        <b/>
        <sz val="9"/>
        <color theme="1"/>
        <rFont val="Calibri"/>
        <family val="2"/>
      </rPr>
      <t xml:space="preserve"> (EN AREA DE PROYECTO) (VER DETALLE EN PLANOS)( VERIFICAR MEDIDAS EN OBRA ANTES DE SU INSTALACION). (P-02)        </t>
    </r>
  </si>
  <si>
    <t>16.1.03</t>
  </si>
  <si>
    <r>
      <rPr>
        <b/>
        <sz val="9"/>
        <color theme="1"/>
        <rFont val="Calibri"/>
        <family val="2"/>
      </rPr>
      <t xml:space="preserve">PUERTA INTERIOR SENCILLA ABATIBLE DE TIPO TAMBOR EN CLARO DE 1.20 MTS. X 2.20 MTS. DE ALTURA EN  MADERA DE BANACK  DE 1 3/8" CON MARCO DE MADERA COMPUESTO POR 2 LARGUEROS Y 1 CABEZAL DE 2" X 1 1/2"  AMBOS (PUERTA Y MARCO) ACABADO NATURAL, TERMINADA CON SELLADOR Y LACA POLIESTER TRANSPARENTE MCA. POLIFORM ACABADO MATE O EQUIVALENTE EN CALIDAD Y ESPECIFICACIONES PREVIA AUTORIZACIONNDE LA SUPERVISION. INCLUYE.  </t>
    </r>
    <r>
      <rPr>
        <sz val="9"/>
        <color theme="1"/>
        <rFont val="Calibri"/>
        <family val="2"/>
      </rPr>
      <t>SUMINISTRO DE MATERIALES, FLETE, MANIOBRAS, INSTALACION,  EQUIPO, TORNILLERIA, ELEMENTOS DE FIJACION, 3 BISAGRAS DE METAL CON MEDIDA DE 3"X 3" CON PERNO SUELTO ACABADO GALVANIZADO MARCA FANAL Y CERRADURA DE MANIJA TIPO J MODELO 6512 MARCA DEXTER, TOPE PARA PUERTA TIPO DOMO MODELO 6857 MARCA DEXTER, HERRAMIENTA, EQUIPO A CUALQUIER ALTURA Y NIVEL, MANO DE OBRA Y TODO LO NECESARIO PARA SU CORRECTA EJECUCION.</t>
    </r>
    <r>
      <rPr>
        <b/>
        <sz val="9"/>
        <color theme="1"/>
        <rFont val="Calibri"/>
        <family val="2"/>
      </rPr>
      <t xml:space="preserve"> (EN AREA DE PROYECTO) (VER DETALLE EN PLANOS)( VERIFICAR MEDIDAS EN OBRA ANTES DE SU INSTALACION). (P-03)        </t>
    </r>
  </si>
  <si>
    <t>HERRERIA</t>
  </si>
  <si>
    <t>PUERTA</t>
  </si>
  <si>
    <t>17.1.01</t>
  </si>
  <si>
    <r>
      <rPr>
        <b/>
        <sz val="9"/>
        <color theme="1"/>
        <rFont val="Calibri"/>
        <family val="2"/>
      </rPr>
      <t>PUERTA DOBLE CON FIJO TIPO LOUVER A BASE DE ALUMINIO ANODIZADO NATURAL DE 3" EN CLARO DE 1.95 MTS. X 2.20 MTS. DE VENTILACION INDUSTRIAL, FUNCIONAMIENTO DOBLE HACIA AFUERA, CON ALETAS FIJAS A 30° GRADOS,  CON MARCO DE ALUMINIO EXTRUIDO DE 0.06" DE ESPESOR, ARMADA CON TAPA UNION  Y MODULO DE LOUVER EN UNA SOLA PIEZA</t>
    </r>
    <r>
      <rPr>
        <sz val="9"/>
        <color theme="1"/>
        <rFont val="Calibri"/>
        <family val="2"/>
      </rPr>
      <t>. INCLUYE: SUMINISTRO DE MATERIALES, FLETE, MANIOBRAS, INSTALACION, BISAGRAS, TORNILLERIA, ELEMENTOS DE FIJACION, CHAPA Y CERRADURA PARA PUERTA TIPO LOUVER, HERRAMIENTA, EQUIPO A CUALQUIER ALTURA Y NIVEL, MANO DE OBRA Y TODO LO NECESARIO PARA SU CORRECTA EJECUCION. (VERIFICAR MEDIDAS EN OBRA ANTES DE SU FABRICACION).</t>
    </r>
  </si>
  <si>
    <t>17.1.02</t>
  </si>
  <si>
    <r>
      <rPr>
        <b/>
        <sz val="9"/>
        <color theme="1"/>
        <rFont val="Calibri"/>
        <family val="2"/>
      </rPr>
      <t>PUERTA  DOBLE PARA SALIDA DE EMERGENCIA MARCA DOORLOCK O EQUIVALENTE EN CALIDAD Y ESPECIFICACIONES, A BASE DE 2 HOJAS CIEGAS  EN ACERO ROLADO EN FRIO CAL. 18 , DE 0.90 MTS. X 2.13 MTS. CADA HOJA RELLENAS DE LANA MINERAL DE ALTA RESISTENCIA CON REFUERZOS INTEGRADOS DE ACERO, BARRA DE EMPUJE  ANTIPANICO HORIZONTAL, CON CERRADURA PARA APERTURA EXTERIOR DE LLAVE DE PUNTOS, MARCO METALICO EN 2 PIEZAS CAL. 16  DE  LAMINA ROLADA  EN FRIO EN CLARO DE 1.95 MTS. X 2.13 MTS.  ACABADO, PINTURA HORNEADA GRIS  LISTA PARA INSTALAR SEGUN ESPECIFICACIONES DEL FABRICANTE, BISAGRAS CON CIERRE HERMETICO, CON SELLO  PERIMETRAL ENTRE MARCO Y PUERTA  O EQUIVALENTE  EN CALIDAD, ESPECIFICACIONES Y PRECIO,</t>
    </r>
    <r>
      <rPr>
        <sz val="9"/>
        <color theme="1"/>
        <rFont val="Calibri"/>
        <family val="2"/>
      </rPr>
      <t xml:space="preserve"> CON PREVIA AUTORIZACION DE LA SUPERVISION Y/O PROYECTOS DE LA SUB.SEC.MOVILIDAD.  INCLUYE: SUMINISTRO DE MATERIAL, FLETE, MANIOBRAS INSTALACION, HERRAJES, TORNILLERIA, ELEMENTOS DE FIJACION, HERRAMIENTA, EQUIPO EN CUALQUIER ALTURA Y CUALQUIER NIVEL, MANO DE OBRA Y TODO LO NECESARIO PARA SU CORRECTA EJECUCION.  (VER DETALLE EN PLANOS), (VERIFICAR  MEDIDAS EN OBRA ANTES DE SU FABRICACION). </t>
    </r>
  </si>
  <si>
    <t>REJAS</t>
  </si>
  <si>
    <t>PERGOLADO</t>
  </si>
  <si>
    <t>17.3.01</t>
  </si>
  <si>
    <t>IMPERMEABILIZACION</t>
  </si>
  <si>
    <t>IMPERMEABILIZACION DE AZOTEA, PRETILES Y VIGAS.</t>
  </si>
  <si>
    <t>18.1.01</t>
  </si>
  <si>
    <r>
      <rPr>
        <b/>
        <sz val="9"/>
        <color theme="1"/>
        <rFont val="Calibri"/>
        <family val="2"/>
      </rPr>
      <t>IMPERMEABILIZACION DE ASFALTO MODIFICADO SBS MARCA CHOVATEK PROFESIONAL COLOR GRIS O SIMILAR EN AREA DE LOSA Y  PRETIL, CON  REFUERZO DE MEMBRANA POLIESTER DE 5MM DE ESPESOR</t>
    </r>
    <r>
      <rPr>
        <sz val="9"/>
        <color theme="1"/>
        <rFont val="Calibri"/>
        <family val="2"/>
      </rPr>
      <t xml:space="preserve">, </t>
    </r>
    <r>
      <rPr>
        <b/>
        <sz val="9"/>
        <color theme="1"/>
        <rFont val="Calibri"/>
        <family val="2"/>
      </rPr>
      <t xml:space="preserve"> DIEZ AÑOS DE GARANTIA, TERMOFUSIONADA, CON ACABADO EN  CARA SUPERIOR DE GRAVILLA ESMALTADA , ACABADO INFERIOR DE POLIETILENO TERMOFUNDIBLE, REMATADA Y SELLADA SOBRE BASES DE EQUIPOS Y CHAFLANES. </t>
    </r>
    <r>
      <rPr>
        <sz val="9"/>
        <color theme="1"/>
        <rFont val="Calibri"/>
        <family val="2"/>
      </rPr>
      <t>INCLUYE: SUMINISTRO DE MATERIALES,  SELLADO DE GRIETAS, EN JUNTAS, PRETIL Y DONDE SEA NECESARIO, LECHEREADO, HERRAMIENTA, EQUIPO EN CUALQUIER ALTURA Y CUALQUIER NIVEL, EQUIPO DE SEGURIDAD, LIMPIEZA. MANO DE OBRA Y TODO LO NECESARIO PARA SU CORRECTA EJECUCION.</t>
    </r>
  </si>
  <si>
    <t>SEÑALETICA</t>
  </si>
  <si>
    <t>SEÑALIZACION DE SEGURIDAD</t>
  </si>
  <si>
    <t>19.1.01</t>
  </si>
  <si>
    <r>
      <rPr>
        <b/>
        <sz val="9"/>
        <color theme="1"/>
        <rFont val="Calibri"/>
        <family val="2"/>
      </rPr>
      <t xml:space="preserve">SEÑALAMIENTO INFORMATIVO INTERIOR  DE 20 CMS. DE ANCHO  X 40 CMS. DE ALTO,  BASADO EN LAS NORMAS OFICIALES, DISEÑADO CON VINIL ADHERIBLE CON TINTA NORMAL O FOTO LUMINICENSIA MEDIDAS VARIABLES SEGÚN EL ESPACIO. </t>
    </r>
    <r>
      <rPr>
        <sz val="9"/>
        <color theme="1"/>
        <rFont val="Calibri"/>
        <family val="2"/>
      </rPr>
      <t xml:space="preserve">INCLUYE: SUMINISTRO, INSTALACION, ACCESORIOS, EQUIPO, HERRAMIENTA, MANO DE OBRA Y TODO LO NECESARIO PARA SU CORRECTA INSTALACION. </t>
    </r>
    <r>
      <rPr>
        <b/>
        <sz val="9"/>
        <color theme="1"/>
        <rFont val="Calibri"/>
        <family val="2"/>
      </rPr>
      <t>(VER PLANO PARA UBICACION Y ALTURAS).</t>
    </r>
  </si>
  <si>
    <t>19.1.02</t>
  </si>
  <si>
    <r>
      <rPr>
        <b/>
        <sz val="9"/>
        <color theme="1"/>
        <rFont val="Calibri"/>
        <family val="2"/>
      </rPr>
      <t xml:space="preserve">SEÑALAMIENTO INFORMATIVO INTERIOR  DE 30 CMS. DE ANCHO  X 20 CMS. DE ALTO,  BASADO EN LAS NORMAS OFICIALES, DISEÑADO CON VINIL ADHERIBLE CON TINTA NORMAL O FOTO LUMINICENSIA MEDIDAS VARIABLES SEGÚN EL ESPACIO. </t>
    </r>
    <r>
      <rPr>
        <sz val="9"/>
        <color theme="1"/>
        <rFont val="Calibri"/>
        <family val="2"/>
      </rPr>
      <t>INCLUYE: SUMINISTRO, INSTALACION, ACCESORIOS, EQUIPO, HERRAMIENTA, MANO DE OBRA Y TODO LO NECESARIO PARA SU CORRECTA INSTALACION.</t>
    </r>
    <r>
      <rPr>
        <b/>
        <sz val="9"/>
        <color theme="1"/>
        <rFont val="Calibri"/>
        <family val="2"/>
      </rPr>
      <t xml:space="preserve"> (VER PLANO  UBICACION Y ALTURAS).).</t>
    </r>
  </si>
  <si>
    <t>JGO</t>
  </si>
  <si>
    <t>OBRA EXTERIOR</t>
  </si>
  <si>
    <t>FIRMES, GUIA TACTIL, GUARNICION Y CAUCHO</t>
  </si>
  <si>
    <t>20.1.01</t>
  </si>
  <si>
    <r>
      <rPr>
        <b/>
        <sz val="9"/>
        <color theme="1"/>
        <rFont val="Calibri"/>
        <family val="2"/>
      </rPr>
      <t xml:space="preserve">BANQUETA  DE 12 CM DE ESPESOR DE CONCRETO PREMEZCLADO EN PLANTA, F'c=300 KG/CM2, T.M.A. 3/4", CON MALLA ELECTROSOLDADA 6X6-10/10, CON JUNTAS DE EXPANSION DEFINIDAS POR LA SUPERVISION DE OBRA, ACABADO CONCRETO LAVADO, ARISTAS REDONDEADAS.  </t>
    </r>
    <r>
      <rPr>
        <sz val="9"/>
        <color theme="1"/>
        <rFont val="Calibri"/>
        <family val="2"/>
      </rPr>
      <t>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t>
    </r>
  </si>
  <si>
    <t>VEGETACIÓN, TIERRA Y ARBORIZACIÓN</t>
  </si>
  <si>
    <t>BARDA PERIMETRAL</t>
  </si>
  <si>
    <t>20.3.01</t>
  </si>
  <si>
    <r>
      <rPr>
        <b/>
        <sz val="9"/>
        <color rgb="FF000000"/>
        <rFont val="Calibri"/>
        <family val="2"/>
      </rPr>
      <t xml:space="preserve">COLUMNA DE CONCRETO EN  BARDA DE 15 CMS. X 15 CMS,  FABRICADO CON CONCRETO PREMEZCLADO EN PLANTA DOSIFICADORA DE F'C=250 KG/CM2, ARMADO CON 4 VRS. # 4 Y ESTRIBOS DE #2 @20CM. </t>
    </r>
    <r>
      <rPr>
        <sz val="9"/>
        <color rgb="FF000000"/>
        <rFont val="Calibri"/>
        <family val="2"/>
      </rPr>
      <t xml:space="preserve">INCLUYE: MATERIALES, CIMBRA, DESCIMBRA, CURADO DE CONCRETO, ACERO DE REFUERZO, CORTES, ALAMBRE RECOCIDO, PRUEBAS DE LABORATORIO, HERRAMIENTA, EQUIPO, ELEVACIONES, ACARREOS, ANDAMIAJES Y MANO DE OBRA. </t>
    </r>
    <r>
      <rPr>
        <b/>
        <sz val="9"/>
        <color rgb="FF000000"/>
        <rFont val="Calibri"/>
        <family val="2"/>
      </rPr>
      <t>(K-1) (ALTURA  DE 3.00 MTS.</t>
    </r>
  </si>
  <si>
    <t>20.3.02</t>
  </si>
  <si>
    <r>
      <rPr>
        <b/>
        <sz val="9"/>
        <color rgb="FF000000"/>
        <rFont val="Calibri"/>
        <family val="2"/>
      </rPr>
      <t>(N-2) CERRAMIENTO DE CONCRETO EN BARDA DE 15 X 20 CM,  DE F'C=250 KG/CM2, ARMADO CON 4 VRS.# 4  Y ESTRIBOS DE ALAMBRON  # 2 @20 CMS.</t>
    </r>
    <r>
      <rPr>
        <sz val="9"/>
        <color rgb="FF000000"/>
        <rFont val="Calibri"/>
        <family val="2"/>
      </rPr>
      <t xml:space="preserve"> INCLUYE: MATERIALES, CIMBRA, DESCIMBRA, CURADO DE CONCRETO, ACERO DE REFUERZO, CORTES, ALAMBRE RECOCIDO, PRUEBAS DE LABORATORIO, HERRAMIENTA, EQUIPO, ELEVACIONES, ACARREOS, ANDAMIAJES Y MANO DE OBRA.</t>
    </r>
    <r>
      <rPr>
        <b/>
        <sz val="9"/>
        <color rgb="FF000000"/>
        <rFont val="Calibri"/>
        <family val="2"/>
      </rPr>
      <t xml:space="preserve">(NIVEL DE DESPLANTE DE CERRAMIENTO 2.20 MTS. DEL NPT CONSIDERAR EN CADA MURO). </t>
    </r>
  </si>
  <si>
    <t>20.3.03</t>
  </si>
  <si>
    <r>
      <rPr>
        <b/>
        <sz val="9"/>
        <color rgb="FF000000"/>
        <rFont val="Calibri"/>
        <family val="2"/>
      </rPr>
      <t>MURO DE BLOCK DE CONCRETO NO. 6 DE 15X20X40 CM. CURADO A VAPOR ASENTADO CON MORTERO CEMENTO-ARENA PROP. 1:4</t>
    </r>
    <r>
      <rPr>
        <sz val="9"/>
        <color rgb="FF000000"/>
        <rFont val="Calibri"/>
        <family val="2"/>
      </rPr>
      <t>. EN BARDA INCLUYE: SUMINISTRO DE MATERIALES  HASTA EL LUGAR DE SU UTILIZACION, ACARREO, ELEVACIONES, ANDAMIAJES, TRAZOS, CORTES, DESPERDICIOS, RETIRO DE SOBRANTES FUERA DE LA OBRA, EQUIPO A CUALQUIER ALTURA Y NIVEL, HERRAMIENTA  Y MANO DE OBRA Y TODO LO NECESARIO PARA SU CORRECTA EJECUCION.</t>
    </r>
  </si>
  <si>
    <t>20.3.04</t>
  </si>
  <si>
    <r>
      <rPr>
        <b/>
        <sz val="9"/>
        <color rgb="FF000000"/>
        <rFont val="Calibri"/>
        <family val="2"/>
      </rPr>
      <t xml:space="preserve">ZARPEO Y AFINE  CON MORTERO CEMENTO ARENA 1:5  EN BARDA, A PLOMO Y REGLA, REPELLADO FINO, 2 CM. DE ESPESOR PROMEDIO. </t>
    </r>
    <r>
      <rPr>
        <sz val="9"/>
        <color rgb="FF000000"/>
        <rFont val="Calibri"/>
        <family val="2"/>
      </rPr>
      <t>INCLUYE:SUMINISTRO DE  MATERIALES, FLETE,  ACARREO HASTA EL LUGAR DE SU UTILIZACIÓN, FILETEO EN VENTANAS Y MARCOS, DESPERDICIO, PICADO DE LAS ÁREAS DE CONCRETO, ELABORACIÓN DE MORTERO, MAESTREADO, PERFILADO, REMATES, LIMPIEZA Y RETIRO DE SOBRANTES FUERA DE OBRA, EQUIPO DE SEGURIDAD, HERRAMIENTA, EQUIPO EN CUALQUIER ALTURA Y CUALQUIER  NIVEL, MANO DE OBRA ESPECIALIZADA PARA LOS TRABAJOS Y TODO LO NECESARIO PARA SU CORRECTA EJECUCION.</t>
    </r>
  </si>
  <si>
    <t>20.3.05</t>
  </si>
  <si>
    <r>
      <rPr>
        <b/>
        <sz val="9"/>
        <color theme="1"/>
        <rFont val="Calibri"/>
        <family val="2"/>
      </rPr>
      <t xml:space="preserve">EXCAVACIONES EN MATERIAL TIPO I Y II  PARA CIMENTACIONES POR MEDIOS MECÁNICOS, VOLUMEN MEDIDO EN SECCION A LINEAS DE PROYECTO. </t>
    </r>
    <r>
      <rPr>
        <sz val="9"/>
        <color theme="1"/>
        <rFont val="Calibri"/>
        <family val="2"/>
      </rPr>
      <t>INCLUYE: AFINE, TALUDES DE LA EXCAVACIÓN, MAQUINARIA, HERRAMIENTA, EQUIPO, MANO DE OBRA Y ACAMELLONAMIENTO PARA SU POSTERIOR RETIRO.</t>
    </r>
  </si>
  <si>
    <t>20.3.06</t>
  </si>
  <si>
    <r>
      <rPr>
        <b/>
        <sz val="9"/>
        <color theme="1"/>
        <rFont val="Calibri"/>
        <family val="2"/>
      </rPr>
      <t xml:space="preserve">CARGA, ACARREO Y DESCARGA, DEL MATERIAL PRODUCTO DE LAS EXCAVACIONES Y CORTE, VOLUMEN MEDIDO EN SECCION. </t>
    </r>
    <r>
      <rPr>
        <sz val="9"/>
        <color theme="1"/>
        <rFont val="Calibri"/>
        <family val="2"/>
      </rPr>
      <t>INCLUYE: MAQUINARIA, HERRAMIENTA, EQUIPO,  TODO LO NECESARIO PARA SU CORRECTA EJECUCION Y MANO DE OBRA.</t>
    </r>
  </si>
  <si>
    <t>20.3.07</t>
  </si>
  <si>
    <r>
      <rPr>
        <b/>
        <sz val="9"/>
        <color theme="1"/>
        <rFont val="Calibri"/>
        <family val="2"/>
      </rPr>
      <t>PLANTILLAS DE CONCRETO SIMPLE F'c=100 KG/CM2 DE 5CM DE ESPESOR , SOBRE LA EXCAVACIÓN RECIENTE, APISONANDO LA SUPERFICIE DE LA EXCAVACIÓN CON PISÓN MECANICO.</t>
    </r>
    <r>
      <rPr>
        <sz val="9"/>
        <color theme="1"/>
        <rFont val="Calibri"/>
        <family val="2"/>
      </rPr>
      <t xml:space="preserve"> INCLUYE: MATERIALES, AGUA, DESPERDICIOS, EQUIPO, HERRAMIENTA Y MANO DE OBRA.</t>
    </r>
  </si>
  <si>
    <t>20.3.08</t>
  </si>
  <si>
    <r>
      <rPr>
        <b/>
        <sz val="9"/>
        <color theme="1"/>
        <rFont val="Calibri"/>
        <family val="2"/>
      </rPr>
      <t>CIMBRA Y DESCIMBRA COMÚN PARA ZAPATAS, MEDIDA A LINEAS DE PROYECTO, UTILIZANDO MADERA, LOS TROQUELES Y DEMAS REFUERZOS SERÁN DISEÑADOS  POR EL CONTRATISTA, ASI COMO MOLDURAS Y CHAFLANES RESPETANDO LA GEOMETRIA DE LAS MISMAS.</t>
    </r>
    <r>
      <rPr>
        <sz val="9"/>
        <color theme="1"/>
        <rFont val="Calibri"/>
        <family val="2"/>
      </rPr>
      <t xml:space="preserve"> INCLUYE: TRAZO, FABRICACIÓN, CORTE, HABILITACION,  DESPERDICIOS, COLOCACION, MATERIALES, MANO DE OBRA, EQUIPO Y OBRA FALSA</t>
    </r>
  </si>
  <si>
    <t>20.3.09</t>
  </si>
  <si>
    <r>
      <rPr>
        <b/>
        <sz val="9"/>
        <color theme="1"/>
        <rFont val="Calibri"/>
        <family val="2"/>
      </rPr>
      <t xml:space="preserve">ACERO DE REFUERZO EN ZAPATAS A BASE DE VARILLAS CORRUGADAS  DE Fy=4,200 KG/CM2, AMARRADO EN EL LUGAR CON ALAMBRE RECOCIDO, </t>
    </r>
    <r>
      <rPr>
        <sz val="9"/>
        <color theme="1"/>
        <rFont val="Calibri"/>
        <family val="2"/>
      </rPr>
      <t>INCLUYE: MATERIALES, CORTES, DESPERDICIOS, TRASLAPES (VER DETALLES DEL REFUERZO EN PLANOS), HABILITADO, COLOCACIÓN, ACARREOS, GANCHOS, SILLETAS, HERRAMIENTA, EQUIPO Y MANO DE OBRA</t>
    </r>
  </si>
  <si>
    <t>20.3.10</t>
  </si>
  <si>
    <r>
      <rPr>
        <b/>
        <sz val="9"/>
        <color theme="1"/>
        <rFont val="Calibri"/>
        <family val="2"/>
      </rPr>
      <t xml:space="preserve">CONCRETO PREMEZCLADO EN PLANTA DOSIFICADORA PARA ZAPATAS DE FC=250 KG/CM2, TMA 3/4", REVENIMIENTO DE 16-18 CM, COLADO SEGÚN LAS NORMAS DEL ACI, CURADO CON MEMBRANA. </t>
    </r>
    <r>
      <rPr>
        <sz val="9"/>
        <color theme="1"/>
        <rFont val="Calibri"/>
        <family val="2"/>
      </rPr>
      <t>INCLUYE: SUMINISTRO, COLOCACIÓN, VIBRADO, DESPERDICIOS, PRUEBAS DE LABORATORIO, MANO DE OBRA, HERRAMIENTAS Y EQUIPO.</t>
    </r>
  </si>
  <si>
    <t>20.3.11</t>
  </si>
  <si>
    <r>
      <rPr>
        <b/>
        <sz val="9"/>
        <color theme="1"/>
        <rFont val="Calibri"/>
        <family val="2"/>
      </rPr>
      <t xml:space="preserve">CIMBRA Y DESCIMBRA COMÚN PARA PEDESTAL, MEDIDA A LINEAS DE PROYECTO, UTILIZANDO MADERA, LOS TROQUELES Y DEMAS REFUERZOS SERÁN DISEÑADOS  POR EL CONTRATISTA, ASI COMO MOLDURAS Y CHAFLANES RESPETANDO LA GEOMETRIA DE LAS MISMAS. </t>
    </r>
    <r>
      <rPr>
        <sz val="9"/>
        <color theme="1"/>
        <rFont val="Calibri"/>
        <family val="2"/>
      </rPr>
      <t>INCLUYE: TRAZO, FABRICACIÓN, CORTE, HABILITACION,  DESPERDICIOS, COLOCACION, MATERIALES, MANO DE OBRA, EQUIPO Y OBRA FALSA</t>
    </r>
  </si>
  <si>
    <t>20.3.12</t>
  </si>
  <si>
    <r>
      <rPr>
        <b/>
        <sz val="9"/>
        <color theme="1"/>
        <rFont val="Calibri"/>
        <family val="2"/>
      </rPr>
      <t xml:space="preserve">ACERO DE REFUERZO EN PEDESTAL A BASE DE VARILLAS CORRUGADAS  DE Fy=4,200 KG/CM2, AMARRADO EN EL LUGAR CON ALAMBRE RECOCIDO. </t>
    </r>
    <r>
      <rPr>
        <sz val="9"/>
        <color theme="1"/>
        <rFont val="Calibri"/>
        <family val="2"/>
      </rPr>
      <t>INCLUYE: MATERIALES, CORTES, DESPERDICIOS, TRASLAPES (VER DETALLES DEL REFUERZO EN PLANOS), HABILITADO, COLOCACIÓN, ACARREOS, GANCHOS, SILLETAS, HERRAMIENTA, EQUIPO Y MANO DE OBRA</t>
    </r>
  </si>
  <si>
    <t>20.3.13</t>
  </si>
  <si>
    <r>
      <rPr>
        <b/>
        <sz val="9"/>
        <color theme="1"/>
        <rFont val="Calibri"/>
        <family val="2"/>
      </rPr>
      <t xml:space="preserve">CONCRETO PREMEZCLADO EN PLANTA DOSIFICADORA PARA PEDESTAL  DE FC=250 KG/CM2, TMA 3/4", REVENIMIENTO DE 16-18 CM, COLADO SEGÚN LAS NORMAS DEL ACI, CURADO CON MEMBRANA. </t>
    </r>
    <r>
      <rPr>
        <sz val="9"/>
        <color theme="1"/>
        <rFont val="Calibri"/>
        <family val="2"/>
      </rPr>
      <t>INCLUYE: SUMINISTRO, COLOCACIÓN, VIBRADO, DESPERDICIOS, PRUEBAS DE LABORATORIO, MANO DE OBRA, HERRAMIENTAS Y EQUIPO.</t>
    </r>
  </si>
  <si>
    <t>20.3.14</t>
  </si>
  <si>
    <r>
      <rPr>
        <b/>
        <sz val="9"/>
        <color theme="1"/>
        <rFont val="Calibri"/>
        <family val="2"/>
      </rPr>
      <t xml:space="preserve">CIMBRA Y DESCIMBRA COMÚN PARA DALAS DE DESPLANTE, MEDIDA A LINEAS DE PROYECTO, UTILIZANDO MADERA, LOS TROQUELES Y DEMAS REFUERZOS SERÁN DISEÑADOS  POR EL CONTRATISTA, ASI COMO MOLDURAS Y CHAFLANES RESPETANDO LA GEOMETRIA DE LAS MISMAS. </t>
    </r>
    <r>
      <rPr>
        <sz val="9"/>
        <color theme="1"/>
        <rFont val="Calibri"/>
        <family val="2"/>
      </rPr>
      <t>INCLUYE: TRAZO, FABRICACIÓN, CORTE, HABILITACION,  DESPERDICIOS, COLOCACION, MATERIALES, MANO DE OBRA, EQUIPO Y OBRA FALSA</t>
    </r>
  </si>
  <si>
    <t>20.3.15</t>
  </si>
  <si>
    <r>
      <rPr>
        <b/>
        <sz val="9"/>
        <color theme="1"/>
        <rFont val="Calibri"/>
        <family val="2"/>
      </rPr>
      <t xml:space="preserve">ACERO DE REFUERZO EN  DALAS DEDESPLANTE  A BASE DE VARILLAS CORRUGADAS  DE Fy=4,200 KG/CM2, AMARRADO EN EL LUGAR CON ALAMBRE RECOCIDO. </t>
    </r>
    <r>
      <rPr>
        <sz val="9"/>
        <color theme="1"/>
        <rFont val="Calibri"/>
        <family val="2"/>
      </rPr>
      <t>INCLUYE: MATERIALES, CORTES, DESPERDICIOS, TRASLAPES (VER DETALLES DEL REFUERZO EN PLANOS), HABILITADO, COLOCACIÓN, ACARREOS, GANCHOS, SILLETAS, HERRAMIENTA, EQUIPO Y MANO DE OBRA</t>
    </r>
  </si>
  <si>
    <t>20.3.16</t>
  </si>
  <si>
    <t>( TC-20X30) - CONCRETO PREMEZCLADO EN PLANTA DOSIFICADORA PARA DALAS DE DESPLANTE  DE FC=250 KG/CM2, TMA 3/4", REVENIMIENTO DE 16-18 CM, COLADO SEGÚN LAS NORMAS DEL ACI, CURADO CON MEMBRANA. INCLUYE: SUMINISTRO, COLOCACIÓN, VIBRADO, DESPERDICIOS, PRUEBAS DE LABORATORIO, MANO DE OBRA, HERRAMIENTAS Y EQUIPO.</t>
  </si>
  <si>
    <t>20.3.17</t>
  </si>
  <si>
    <r>
      <rPr>
        <b/>
        <sz val="9"/>
        <color theme="1"/>
        <rFont val="Calibri"/>
        <family val="2"/>
      </rPr>
      <t xml:space="preserve">RELLENO CON MATERIAL DE BANCO EN CAPAS DE 20 CM DE ESPESOR, COMPACTADAS AL 95% DE SU PVSM, VOLUMEN MEDIDO EN SECCION.  </t>
    </r>
    <r>
      <rPr>
        <sz val="9"/>
        <color theme="1"/>
        <rFont val="Calibri"/>
        <family val="2"/>
      </rPr>
      <t>INCLUYE: MATERIAL, AGUA, HOMOGENIZACIÓN, EQUIPO, HERRAMIENTAS Y MANO DE OBRA. VOLUMEN MEDIDO EN SECCION</t>
    </r>
  </si>
  <si>
    <t>20.3.18</t>
  </si>
  <si>
    <r>
      <rPr>
        <b/>
        <sz val="9"/>
        <color theme="1"/>
        <rFont val="Calibri"/>
        <family val="2"/>
      </rPr>
      <t xml:space="preserve">PINTURA VINIL - ACRILICA EN BARDA PERIMETRAL MARCA COMEX TIPO VINIMEX TOTAL ANTIVIRAL Y ANTIBACTERIAL O EQUIVALENTE EN CALIDAD Y ESPECIFICACIONES CON PREVIA AUTORIZACION DE LA SUPERVISION, DOS MANOS COLOR SEGUN MUESTRA. </t>
    </r>
    <r>
      <rPr>
        <sz val="9"/>
        <color theme="1"/>
        <rFont val="Calibri"/>
        <family val="2"/>
      </rPr>
      <t xml:space="preserve"> INCLUYE: SUMINISTRO DE  MATERIAL, COLOCACION, PROTECCIÓN A AREAS ADYACENTES, RESANES DONDE SEA NECESARIO ANTES DE APLICACION DE PINTURA, 1 BASE DE SELLADOR PRIMARIO MARCA COMEX O EQUIVALENTE EN CALIDAD, ESPECIFICACIONES CON PREVIA AUTORIZACION DE LA SUPERVISION, ANDAMIOS, DESPERDICIOS, HERRAMIENTA, EQUIPO A CUALQUIER ALTURA Y NIVEL, MATERIAL DE CONSUMO, MANO DE OBRA CON PERSONAL ESPECIALIZADO PARA LA EJECUCION DE LOS TRABAJOS, LIMPIEZA  Y TODO LO NECESARIO PARA SU CORRECTA EJECUCIÓN. </t>
    </r>
    <r>
      <rPr>
        <b/>
        <sz val="9"/>
        <color theme="1"/>
        <rFont val="Calibri"/>
        <family val="2"/>
      </rPr>
      <t>(VER PLANO DE ACABADOS PARA DETALLES Y UBICACION DE COLORES DE PINTURA).</t>
    </r>
  </si>
  <si>
    <t>VARIOS</t>
  </si>
  <si>
    <t>LIMPIEZA, FUMIGACION, PLANOS DE OBRA TERMINADA</t>
  </si>
  <si>
    <t>21.1.01</t>
  </si>
  <si>
    <t>010.070.508.00120</t>
  </si>
  <si>
    <r>
      <rPr>
        <b/>
        <sz val="9"/>
        <color theme="1"/>
        <rFont val="Calibri"/>
        <family val="2"/>
      </rPr>
      <t xml:space="preserve">LIMPIEZA FINAL DE OBRA AL TERMINO DE LOS TRABAJOS PARA LA ENTREGA, CONSIDERAR LA LIMPIEZA DURANTE EL PROCESO CONSTRUCTIVO. </t>
    </r>
    <r>
      <rPr>
        <sz val="9"/>
        <color theme="1"/>
        <rFont val="Calibri"/>
        <family val="2"/>
      </rPr>
      <t>INCLUYE. LIMPIEZA GENERAL, TIRO DE BASURA, ESCOMBRO, MATERIAL, SOBRANTE, DESPERDICIOS, ACARREOS, CARGA Y RETIRO FUERA DE LA OBRA,  MANO DE OBRA,  HERRAMIENTA, EQUIPO Y TODO LO NECESARIO PARA SU CORRECTA EJECUCION.</t>
    </r>
  </si>
  <si>
    <t>21.1.02</t>
  </si>
  <si>
    <t>010.020.136.00090</t>
  </si>
  <si>
    <r>
      <rPr>
        <b/>
        <sz val="9"/>
        <color theme="1"/>
        <rFont val="Calibri"/>
        <family val="2"/>
      </rPr>
      <t xml:space="preserve">FUMIGACION DE AREAS CUBIERTAS A BASE DE PIRETRINAS SIN OLOR, CONTRA INSECTOS Y ROEDORES (RATAS, CUCARACHAS, HORMIGAS, ETC.) . </t>
    </r>
    <r>
      <rPr>
        <sz val="9"/>
        <color theme="1"/>
        <rFont val="Calibri"/>
        <family val="2"/>
      </rPr>
      <t>INCLUYE: SUMINISTRO DE MATERIAL, APLICACIÓN, MANIOBRAS, LIMPIEZA, EQUIPO, HERRAMIENTA, MANO DE OBRA Y TODO LO NECESARIO PARA SU CORRECTA EJECUCION.</t>
    </r>
  </si>
  <si>
    <t>21.1.03</t>
  </si>
  <si>
    <t>110.330.844.00105</t>
  </si>
  <si>
    <r>
      <rPr>
        <b/>
        <sz val="9"/>
        <color theme="1"/>
        <rFont val="Calibri"/>
        <family val="2"/>
      </rPr>
      <t xml:space="preserve">ELABORACION DE PLANOS DE OBRA TERMINADA (AS-BUILT), EN ARCHIVO ELECTRONICO AUTOCAD 2022 E IMPRESO EN PAPEL TAMAÑO DOBLE CARTA </t>
    </r>
    <r>
      <rPr>
        <sz val="9"/>
        <color theme="1"/>
        <rFont val="Calibri"/>
        <family val="2"/>
      </rPr>
      <t>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r>
  </si>
  <si>
    <t>SUBTOTAL</t>
  </si>
  <si>
    <t>I.V.A.</t>
  </si>
  <si>
    <t>IMPORTE TOTAL CON LETRA:</t>
  </si>
  <si>
    <t>TOTAL</t>
  </si>
  <si>
    <t>SUBSECRETARIA DE INFRAESTRUCTURA</t>
  </si>
  <si>
    <t xml:space="preserve">DIRECCION DE PROYECTOS          </t>
  </si>
  <si>
    <t>INDICE</t>
  </si>
  <si>
    <t>CLAVE</t>
  </si>
  <si>
    <t>CLASE</t>
  </si>
  <si>
    <t>TIPO</t>
  </si>
  <si>
    <t>CONCEPTO</t>
  </si>
  <si>
    <t>UNID.</t>
  </si>
  <si>
    <t>CANT.</t>
  </si>
  <si>
    <t>1.1.03</t>
  </si>
  <si>
    <r>
      <rPr>
        <b/>
        <sz val="9"/>
        <color theme="1"/>
        <rFont val="Calibri"/>
        <family val="2"/>
      </rPr>
      <t>RETIRO DE TELEFONO PUBLICO CON RECUPERACION,</t>
    </r>
    <r>
      <rPr>
        <sz val="9"/>
        <color theme="1"/>
        <rFont val="Calibri"/>
        <family val="2"/>
      </rPr>
      <t xml:space="preserve"> INCLUYE: EQUIPO, HERRAMIENTA,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 LIMPIEZA Y TODO LO NECESARIOS PARA LA CORRECTA EJECUCIÓN DE LOS TRABAJOS.</t>
    </r>
  </si>
  <si>
    <t>1.1.04</t>
  </si>
  <si>
    <r>
      <rPr>
        <b/>
        <sz val="9"/>
        <color theme="1"/>
        <rFont val="Calibri"/>
        <family val="2"/>
      </rPr>
      <t xml:space="preserve">DESMONTAJE Y REUBICACION DE POSTE DE MADERA. EL CONCEPTO INCLUYE INFORME FOTOGRAFICO DONDE SE MUESTRE CON CLARIDAD LAS MANIOBRAS PROPIAS DE ESTE TRABAJO PARA CADA PIEZA, ASÍ COMO SU DEBIDA INSTALACIÓN. </t>
    </r>
    <r>
      <rPr>
        <sz val="9"/>
        <color theme="1"/>
        <rFont val="Calibri"/>
        <family val="2"/>
      </rPr>
      <t>INCLUYE: PARADO Y NIVELADO, RELLENO Y COMPACTACION, DEMOLICION, CORTES, CANALIZACIONES, CABLEADO, ENCINTADO, CONEXIONES, TRAMITES Y PERMISOS, HERRAMIENTAS, EQUIPO, MANIOBRAS, MANO DE OBRA Y TODO LO NECESARIO PARA SU CORRECTA EJECUCIÓN</t>
    </r>
  </si>
  <si>
    <t>1.1.08</t>
  </si>
  <si>
    <r>
      <rPr>
        <b/>
        <sz val="9"/>
        <color theme="1"/>
        <rFont val="Calibri"/>
        <family val="2"/>
      </rPr>
      <t>TRASPLANTE DE NOGAL TALLA GRANDE.</t>
    </r>
    <r>
      <rPr>
        <sz val="9"/>
        <color theme="1"/>
        <rFont val="Calibri"/>
        <family val="2"/>
      </rPr>
      <t xml:space="preserve"> INCLUYE: CARGA Y RETIRO AL LUGAR INDICADO POR EL SUPERVISOR DE LA OBRA PARA SU POSTERIOR REUBICACION, MANIOBRAS, LIMPIEZA,  HERRAMIENTA, EQUIPO A CUALQUIER ALTURA Y NIVEL, MANO DE OBRA Y TODO LO NECESARIO PARA SU CORRECTA EJECUCION.</t>
    </r>
  </si>
  <si>
    <t>fachaleta de ladrillo</t>
  </si>
  <si>
    <r>
      <rPr>
        <b/>
        <sz val="9"/>
        <color theme="1"/>
        <rFont val="Calibri"/>
        <family val="2"/>
      </rPr>
      <t>(TIPO CAN-01) CANCEL FIJO A BASE DE PERFIL DE ALUMINIO ANODIZADO SERIE 70 COLOR BRONCE OSCURO, MARCA CUPRUM O EQUIVALENTE EN CALIDAD, EN VANO DE  1.90 X 2.60 MTS CON CON SOPORTE HORIZONTAL A 2.20 MTS DE ALTURA, CON PREVIA AUTORIZACION DE LA SUPERVISION,  CON VIDRIO TEMPLADO CLARO DE 6 MM.</t>
    </r>
    <r>
      <rPr>
        <sz val="9"/>
        <color theme="1"/>
        <rFont val="Calibri"/>
        <family val="2"/>
      </rPr>
      <t xml:space="preserve"> INCLUYE: SUMINISTRO DE MATERIALES, FLETE, MANIOBRAS, INSTALACION,  ACCESORIOS, EMPAQUES,TORNILLERIA, ELEMENTOS DE FIJACION, EQUIPO A CUALQUIER ALTURA Y NIVEL, MANO DE OBRA CON PERSONAL ESPECIALIZADO PARA LA REALIZACION DELOS TRABAJOS Y TODO LO NECESARIO PARA SU CORRECTA EJECUCION. </t>
    </r>
    <r>
      <rPr>
        <b/>
        <sz val="9"/>
        <color theme="1"/>
        <rFont val="Calibri"/>
        <family val="2"/>
      </rPr>
      <t>(VER DETALLE EN PLANOS) ( VERIFICAR MEDIDAS EN OBRA ANTES DE SU FABRICACION).</t>
    </r>
  </si>
  <si>
    <t>14.1.10</t>
  </si>
  <si>
    <r>
      <rPr>
        <b/>
        <sz val="9"/>
        <color theme="1"/>
        <rFont val="Calibri"/>
        <family val="2"/>
      </rPr>
      <t>(TIPO CAN-10) CANCEL FIJO Y PUERTA A BASE DE PERFIL DE ALUMINIO ANODIZADO SERIE 70 COLOR BRONCE OSCURO, MARCA CUPRUM O EQUIVALENTE EN CALIDAD, ESPECIFICACIONES, CON PREVIA AUTORIZACION DE LA SUPERVISION,  EN VANO DE  2.82 MTS. DE ANCHO Y 2.20 MTS. DE ALTO CON VIDRIO TEMPLADO CLARO DE 6 MM (INCLUYE  PUERTA BATIENTES DE VIDRIO TEMPLADO SIN MARCO  DE 1.0 MTS. DE ANCHO X 2.20 MTS. DE ALTURA)</t>
    </r>
    <r>
      <rPr>
        <sz val="9"/>
        <color theme="1"/>
        <rFont val="Calibri"/>
        <family val="2"/>
      </rPr>
      <t xml:space="preserve">. INCLUYE: SUMINISTRO DE MATERIALES, FLETE, MANIOBRAS, INSTALACION,  ACCESORIOS, EMPAQUES, AGARREDERA DE 22 X3.1 CMS. COLOR PLATA MARCA RISH MODELO 8125 O EQUIVELENTE EN CALIDA Y ESPECIFICACIONES, CERRADURA DOBLE PARA CRISTAL MARCA ALIS MODELO CJ9301 O EQUIVALENTE,BISAGRAS Y HERRAJES MARCA HERRALUM O EQUIVALENTE EN CALIDAD Y ESPECIFICACIONES, TORNILLERIA, ELEMENTOS DE FIJACION, EQUIPO A CUALQUIER ALTURA Y NIVEL, MANO DE OBRA CON PERSONAL ESPECIALIZADO PARA LA REALIZACION DELOS TRABAJOS Y TODO LO NECESARIO PARA SU CORRECTA EJECUCION. </t>
    </r>
    <r>
      <rPr>
        <b/>
        <sz val="9"/>
        <color theme="1"/>
        <rFont val="Calibri"/>
        <family val="2"/>
      </rPr>
      <t>(VER DETALLE EN PLANOS) ( VERIFICAR MEDIDAS EN OBRA ANTES DE SU FABRICACION)</t>
    </r>
  </si>
  <si>
    <r>
      <rPr>
        <b/>
        <sz val="9"/>
        <color theme="1"/>
        <rFont val="Calibri"/>
        <family val="2"/>
      </rPr>
      <t>(TIPO CAN-14) VENTANA CORREDIZA DE 1.80X 1.0 MTS CON MOSQUITERO CORREDIZO, EN ALUMINIO  MARCA CUPRUM  LINEA EUROVENT ESTILO CONTEMPORANEO SERIE 70 DISEÑO CON ENSAMBLE A 45 GRADOS, COLOR BRONCE OSCURO CON VIDRIO TEMPLADO DE 6 MM DE ESPESOR O EQUIVALENTE  EN CALIDAD Y ESPECIFICACIONES, CON PREVIA AUTORIZACION DE LA SUPERVISION</t>
    </r>
    <r>
      <rPr>
        <sz val="9"/>
        <color theme="1"/>
        <rFont val="Calibri"/>
        <family val="2"/>
      </rPr>
      <t>. INCLUYE: SUMINISTRO DE MATERIAL, FLETE, MANIOBRAS, COLOCACION, HERRAJES, ELEMENTOS DE FIJACIÓN, TORNILLERIA DE ACERO INOXIDABLE, SELLADO PERIMETRAL DE JUNTAS, AJUSTES, ACCESORIOS, PIVOTE HIDRAULICO CON SISTEMA DE CIERRE SUAVE Y CERRADURA PARA PERFIL DE ALUMINIO, CILINDRO EUROPEO DE 60 MM LLAVE ESTANDAR CON MANIJA DE ZAMAC MODELO 2067 COLOR NEGRO MARCA DEXTER INCLUIDO TOPE PARA PUERTA TIPO DOMO MODELO 6857 MARCA DEXTER O EQUIVALENTE, HERRAMIENTA, EQUIPO A CUALQUIER ALTURA Y NIVEL, MANO DE OBRA CON PERSONAL ESPECIALIZADO PARA LOS TRABAJOS Y TODO LO NECESARIO PARA SU CORRECTA EJECUCIÓN.</t>
    </r>
    <r>
      <rPr>
        <b/>
        <sz val="9"/>
        <color theme="1"/>
        <rFont val="Calibri"/>
        <family val="2"/>
      </rPr>
      <t xml:space="preserve"> (VER DETALLE EN PLANOS) (VERIFICAR MEDIDAS EN OBRA).</t>
    </r>
  </si>
  <si>
    <r>
      <t xml:space="preserve">(TIPO H-03) PERGOLA CON ESTRUCTURA PERIMETRAL A BASE DE VIGAS PER DE 6" X 4", 23.24 KG/ML , PER DE 6" X 6", 40.89 KG/ML, VIGAS INTERNAS DE 4" X 2", 10.20 KG/ML Y COLUMNAS DE 6" X 6"  40.89 KG/ML, EN CLARO DE 7.70 X 3.25 M. ALTURA DE 3.00 MTS. ACABADO PINTURA BASE ANTICORROSIVA (1 MANO) Y PINTURA CALIDAD AUTOMOTRIZ MARCA. SHERWIN WILLIAMS COLOR SITEWHITE (SW7070) 2 MANOS  PLACA HORIZONTAL DE 1/2" EMBEBIDA EN EL CERRAMIENTO. </t>
    </r>
    <r>
      <rPr>
        <sz val="9"/>
        <color theme="1"/>
        <rFont val="Calibri"/>
        <family val="2"/>
      </rPr>
      <t>INCLUYE: SUMINISTRO DE MATERIALES, FABRICACION, FLETE, MANIOBRAS, INSTALACION, CORTES, DESPERDICIOS, SOLDADURA, ANCLAJE, ELEMENTOS DE FIJACION,  HERRAMIENTA, EQUIPO A CUALQUIER ALTURA Y NIVEL MANO DE OBRA Y TODO LO NECESARIO PARA SU CORRECTA EJECUCION</t>
    </r>
    <r>
      <rPr>
        <b/>
        <sz val="9"/>
        <color theme="1"/>
        <rFont val="Calibri"/>
        <family val="2"/>
      </rPr>
      <t>. (VERIFICAR MEDIDAS EN OBRA ANTES DE SU FABRICACION) (VER DETALLE EN PLANOS).</t>
    </r>
  </si>
  <si>
    <r>
      <rPr>
        <b/>
        <sz val="9"/>
        <color theme="1"/>
        <rFont val="Calibri"/>
        <family val="2"/>
      </rPr>
      <t>PUERTA ESTANDAR DOORLOCK DE 1.00M X 2.20M CONSTRUIDAS EN DOS PIEZAS (CAJA Y TAPA) CON PERFILES INTEGRADOS EN SUS EXTREMOS SE UNEN POR ELECTRO-FUSIÓN TIG A LOS CANALES SUPERIOR E INFERIOR PARA ESTRUCTURAR Y FORTALECER EL CUERPO DE LA PUERTA. TIENE TRES SOPORTES PARA BISAGRA DE 5/32" DE ESPESOR, ELECTRO-FUSIONADAS A LA CAJA, PARA ALOJAR Y SUJETAR LAS BISAGRAS DE 4 1/2" X 4 1/2". SU INTERIOR: ESTA RELLENO CON HONEYCOMB ESTRUCTURAL RETICULAR A BASE DE CARTÓN DE 60 CAPAS (NIDO DE ABEJA). O CON UNA PLACA DE POLIESTIRENO. SE PEGA A AMBAS CARAS INTERNAS Y A BASE DE PAGAMENTO ESPREADO. SU EXTERIOR: LAMINA CRS CALIBRE 18, SE PULE Y SE LE APLICA TRATAMIENTO A LA LAMINA PARA RECIBIR EL ACABADO. AABADO: FONDO PRIMARIO, Y ACABADO FINAL EN COLOR GRIS.</t>
    </r>
    <r>
      <rPr>
        <sz val="9"/>
        <color theme="1"/>
        <rFont val="Calibri"/>
        <family val="2"/>
      </rPr>
      <t xml:space="preserve"> INCLUYE: SUMINISTRO DE MATERIALES, FABRICACION, FLETE, MANIOBRAS, INSTALACION, CORTES, DESPERDICIOS, SOLDADURA, CHAPA, CIERRAPUERTAS, ESTIRADERA, TOPE DE PISO Y GUARDA POLVO, ANCLAJE, ELEMENTOS DE FIJACION,  HERRAMIENTA, EQUIPO A CUALQUIER ALTURA Y NIVEL MANO DE OBRA Y TODO LO NECESARIO PARA SU CORRECTA EJECUCION.</t>
    </r>
    <r>
      <rPr>
        <b/>
        <sz val="9"/>
        <color theme="1"/>
        <rFont val="Calibri"/>
        <family val="2"/>
      </rPr>
      <t xml:space="preserve"> (VERIFICAR MEDIDAS EN OBRA ANTES DE SU FABRICACION) (VER DETALLE EN PLANOS).(P-05)</t>
    </r>
  </si>
  <si>
    <t>17.1.03</t>
  </si>
  <si>
    <t>17.2.01</t>
  </si>
  <si>
    <r>
      <t>(TIPO H-01) HERRERÍA CON PUERTA SENCILLA ABATIBLE. MEDIDAS DE 2.45 X 2.75 DE MTS. DE ALTURA A BASE DE PERFILES PER DE 2"X2" VERTICALES CON UNA SEPARACIÓN DE 9CM ENTRE CADA UNO, SOLERA DE 1/4" X 4" HORIZONTAL, SOLERA DE 1/4" X 2"HORIZONTAL. PUERTA DE 1.50 X 2.75 MTS CON DOS BISAGRAS SOLDADAS DE ACERO DE 4" X 4" CERRADURA DE BARRA FIJA MARCA FANAL O SIMILAR. ACABADO PINTURA BASE ANTICORROSIVA (1 MANO) Y PINTURA CALIDAD AUTOMOTRIZ MARCA. SHERWIN WILLIAMS COLOR SITEWHITE (SW7070) PLACA HORIZONTAL DE 1/2" EMBEBIDA EN EL CERRAMIENTO.</t>
    </r>
    <r>
      <rPr>
        <sz val="9"/>
        <color theme="1"/>
        <rFont val="Calibri"/>
        <family val="2"/>
      </rPr>
      <t xml:space="preserve"> INCLUYE: SUMINISTRO DE MATERIALES, FABRICACION, FLETE, MANIOBRAS, INSTALACION, CORTES, DESPERDICIOS, SOLDADURA, ANCLAJE, ELEMENTOS DE FIJACION, HERRAMIENTA, EQUIPO A CUALQUIER ALTURA Y NIVEL MANO DE OBRA Y TODO LO NECESARIO PARA SU CORRECTA EJECUCION. (VERIFICAR MEDIDAS EN OBRA ANTES DE SU FABRICACION) (VER DETALLE EN PLANOS</t>
    </r>
    <r>
      <rPr>
        <b/>
        <sz val="9"/>
        <color theme="1"/>
        <rFont val="Calibri"/>
        <family val="2"/>
      </rPr>
      <t>).</t>
    </r>
  </si>
  <si>
    <t>17.2.02</t>
  </si>
  <si>
    <r>
      <rPr>
        <b/>
        <sz val="9"/>
        <color theme="1"/>
        <rFont val="Calibri"/>
        <family val="2"/>
      </rPr>
      <t>(TIPO H-02 HERRERÍA CON PUERTA SENCILLA ABATIBLE. MEDIDAS DE 5.95 X 2.75 DE MTS. DE ALTURA A BASE DE PERFILES PER DE 2"X2" VERTICALES CON UNA SEPARACIÓN DE 9CM ENTRE CADA UNO, SOLERA DE 1/4" X 4" HORIZONTAL, SOLERA DE 1/4" X 2"HORIZONTAL. PUERTA DE 1.50 X 2.75 MTS CON DOS BISAGRAS SOLDADAS DE ACERO DE 4" X 4" CERRADURA DE BARRA FIJA MARCA FANAL O SIMILAR. ACABADO PINTURA BASE ANTICORROSIVA (1 MANO) Y PINTURA CALIDAD AUTOMOTRIZ MARCA. SHERWIN WILLIAMS COLOR SITEWHITE (SW7070) PLACA HORIZONTAL DE 1/2" EMBEBIDA EN EL CERRAMIENTO.</t>
    </r>
    <r>
      <rPr>
        <sz val="9"/>
        <color theme="1"/>
        <rFont val="Calibri"/>
        <family val="2"/>
      </rPr>
      <t xml:space="preserve"> INCLUYE: SUMINISTRO DE MATERIALES, FABRICACION, FLETE, MANIOBRAS, INSTALACION, CORTES, DESPERDICIOS, SOLDADURA, ANCLAJE, ELEMENTOS DE FIJACION, HERRAMIENTA, EQUIPO A CUALQUIER ALTURA Y NIVEL MANO DE OBRA Y TODO LO NECESARIO PARA SU CORRECTA EJECUCION. (VERIFICAR MEDIDAS EN OBRA ANTES DE SU FABRICACION) (VER DETALLE EN PLANOS).</t>
    </r>
  </si>
  <si>
    <t>9.5.01</t>
  </si>
  <si>
    <t>EXTRACTOR DE AIRE MARCA ESTEVEZ SERIE 1400-H CON SENSOR DE HUMEDAD DE 4'' O SIMILAR. INCLUYE: SUMINISTRO DE MATERIAL, HERRAMIENTA, EQUIPO, ELEMENTOS DE FIJACION, ACCESORIOS DE ACUERDO A MANUAL DE FABRICANTE, PRUEBAS DE ARRANQUE, COLOCACION, MANIOBRAS, ACARREOS,  CABLEADO, CORTES, ENCINTADO Y  TODO LO NECESARIO PARA SU CORRECTA EJECUCION Y MANO DE OBRA.</t>
  </si>
  <si>
    <t>EXTRACTOR DE AIRE MARCA ESTEVEZ SERIE 1400-H CON SENSOR DE HUMEDAD DE 4'' O SIMILAR. INCLUYE: SUMINISTRO DE MATERIAL, HERRAMIENTA, EQUIPO, ELEMENTOS DE FIJACION, ACCESORIOS DE ACUERDO A MANUAL DE FABRICANTE, PRUEBAS DE ARRANQUE, COLOCACION, MANIOBRAS</t>
  </si>
  <si>
    <t>19.1.03</t>
  </si>
  <si>
    <r>
      <rPr>
        <b/>
        <sz val="9"/>
        <color theme="1"/>
        <rFont val="Calibri"/>
        <family val="2"/>
      </rPr>
      <t>PINTURA EN PISO PARA PUNTO DE REUNION DISEÑO Y COLOR SEGÚN NORMATIVA.</t>
    </r>
    <r>
      <rPr>
        <sz val="9"/>
        <color theme="1"/>
        <rFont val="Calibri"/>
        <family val="2"/>
      </rPr>
      <t xml:space="preserve"> INCLUYE: SUMINISTRO DE MATERIAL, HERRAMIENTA, EQUIPO A CUALQUIER ALTURA Y NIVEL, MANO DE OBRA Y TODO LO NECESARIO PARA SU CORRECTA EJECUCION.</t>
    </r>
    <r>
      <rPr>
        <b/>
        <sz val="9"/>
        <color theme="1"/>
        <rFont val="Calibri"/>
        <family val="2"/>
      </rPr>
      <t xml:space="preserve"> (VER PLANO DE UBICACIÓN).</t>
    </r>
  </si>
  <si>
    <t>PINTURA EN PISO PARA PUNTO DE REUNION DISEÑO Y COLOR SEGÚN NORMATIVA. INCLUYE: SUMINISTRO DE MATERIAL, HERRAMIENTA, EQUIPO A CUALQUIER ALTURA Y NIVEL, MANO DE OBRA Y TODO LO NECESARIO PARA SU CORRECTA EJECUCION. (VER PLANO DE UBICACIÓN).</t>
  </si>
  <si>
    <t>BANQUETA  DE 12 CM DE ESPESOR DE CONCRETO PREMEZCLADO EN PLANTA, F'c=300 KG/CM2, T.M.A. 3/4", CON MALLA ELECTROSOLDADA 6X6-10/10, CON JUNTAS DE EXPANSION DEFINIDAS POR LA SUPERVISION DE OBRA, ACABADO CONCRETO LAVADO, ARISTAS REDONDEADAS.  INCLUYE: SU</t>
  </si>
  <si>
    <t>20.1.02</t>
  </si>
  <si>
    <r>
      <rPr>
        <b/>
        <sz val="9"/>
        <color rgb="FF000000"/>
        <rFont val="Calibri"/>
        <family val="2"/>
      </rPr>
      <t xml:space="preserve">RAMPA VEHICULAR DE CONCRETO DE 12CMS. DE ESPESOR  DE CONCRETO HECHO EN OBRA F'C= 300 KG/CM2 CON AGREGADO MAXIMO DE 20 MM., ARMADA CON MALLA ELECTROSOLDADA 6X6-6-6 CON ACABADO INTEGRAL AL COLADO TIPO RANURADO SUPERFICIE ANTIDERRAPANTE, PENDIENTE MAXIMA DE 10%. </t>
    </r>
    <r>
      <rPr>
        <sz val="9"/>
        <color rgb="FF000000"/>
        <rFont val="Calibri"/>
        <family val="2"/>
      </rPr>
      <t xml:space="preserve">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t>
    </r>
  </si>
  <si>
    <t>RAMPA VEHICULAR DE CONCRETO DE 12CMS. DE ESPESOR  DE CONCRETO HECHO EN OBRA F'C= 300 KG/CM2 CON AGREGADO MAXIMO DE 20 MM., ARMADA CON MALLA ELECTROSOLDADA 6X6-6-6 CON ACABADO INTEGRAL AL COLADO TIPO RANURADO SUPERFICIE ANTIDERRAPANTE, PENDIENTE MAXIM</t>
  </si>
  <si>
    <t>20.1.03</t>
  </si>
  <si>
    <r>
      <rPr>
        <b/>
        <sz val="9"/>
        <color theme="1"/>
        <rFont val="Calibri"/>
        <family val="2"/>
      </rPr>
      <t>GUARNICION TIPO STANDARD (EN BANQUETA), DE CONCRETO PREMEZCLADO EN PLANTA DOSIFICADORA F'C = 250 KG/CM2 T.M.A. 3/4", JUNTAS @ 3.00 M, DE 15X 45 CM (VER DETALLE EN PLANO), ACABADO INTEGRAL AL COLADO DE FLOTEADO ARMADO CON 6 VARILLAS #3 Y ESTRIBOS #2 @ 20CMS,</t>
    </r>
    <r>
      <rPr>
        <sz val="9"/>
        <color theme="1"/>
        <rFont val="Calibri"/>
        <family val="2"/>
      </rPr>
      <t xml:space="preserve"> INCLUYE: MATERIAL, EXCAVACION, CIMBRADO Y DESIMBRADO, HABILITADO DEL ACERO, CORTES, DESPERDICIOS, COLADO, VIBRADO, CURADO CON MEMBRANA, RETIRO DEL MATERIAL DE ESCOMBRO Y MATERIAL DE LA EXCAVACION FYERA DE LA OBRA A TIRO LIBRE, EQUIPO, MANO DE OBRA Y HERRAMIENTA.</t>
    </r>
  </si>
  <si>
    <t>GUARNICION TIPO STANDARD (EN BANQUETA), DE CONCRETO PREMEZCLADO EN PLANTA DOSIFICADORA F'C = 250 KG/CM2 T.M.A. 3/4", JUNTAS @ 3.00 M, DE 15X 45 CM (VER DETALLE EN PLANO), ACABADO INTEGRAL AL COLADO DE FLOTEADO ARMADO CON 6 VARILLAS #3 Y ESTRIBOS #2 @</t>
  </si>
  <si>
    <t>20.1.04</t>
  </si>
  <si>
    <r>
      <rPr>
        <b/>
        <sz val="9"/>
        <color theme="1"/>
        <rFont val="Calibri"/>
        <family val="2"/>
      </rPr>
      <t>GUARNICION TIPO STANDARD ( ANDADORES), DE CONCRETO PREMEZCLADO EN PLANTA DOSIFICADORA F'C = 200 KG/CM2 T.M.A. 3/4", JUNTAS @ 3.00 M, DE 15X 45 CM (VER DETALLE EN PLANO), ACABADO INTEGRAL AL COLADO DE FLOTEADO ARMADO CON 6 VARILLAS #3 Y ESTRIBOS #2 @ 20CMS,</t>
    </r>
    <r>
      <rPr>
        <sz val="9"/>
        <color theme="1"/>
        <rFont val="Calibri"/>
        <family val="2"/>
      </rPr>
      <t xml:space="preserve"> INCLUYE: MATERIAL, EXCAVACION, CIMBRADO Y DESIMBRADO, HABILITADO DEL ACERO, CORTES, DESPERDICIOS, COLADO, VIBRADO, CURADO CON MEMBRANA, RETIRO DEL MATERIAL DE ESCOMBRO Y MATERIAL DE LA EXCAVACION FYERA DE LA OBRA A TIRO LIBRE, EQUIPO, MANO DE OBRA Y HERRAMIENTA.</t>
    </r>
  </si>
  <si>
    <t xml:space="preserve">GUARNICION TIPO STANDARD ( ANDADORES), DE CONCRETO PREMEZCLADO EN PLANTA DOSIFICADORA F'C = 200 KG/CM2 T.M.A. 3/4", JUNTAS @ 3.00 M, DE 15X 45 CM (VER DETALLE EN PLANO), ACABADO INTEGRAL AL COLADO DE FLOTEADO ARMADO CON 6 VARILLAS #3 Y ESTRIBOS #2 @ </t>
  </si>
  <si>
    <t>20.1.05</t>
  </si>
  <si>
    <r>
      <rPr>
        <b/>
        <sz val="9"/>
        <color theme="1"/>
        <rFont val="Calibri"/>
        <family val="2"/>
      </rPr>
      <t>FIRME DE 10 CM DE ESPESOR, CONCRETO PREMEZCLADO EN PLANTA DOSIFICADORA DE FC=300 K/CM2, TAMAÑO  MÁXIMO DE AGREGADO DE 19 MM, REFORZADO CON MALLA ELECTROSOLDADA 6X6- 6/6, ACABADO ANTIDERRAPANTE. CON PENDIENTE DEL 1% .  (ESTACIONAMIENTO PARA DISCAPACITADOS).</t>
    </r>
    <r>
      <rPr>
        <sz val="9"/>
        <color theme="1"/>
        <rFont val="Calibri"/>
        <family val="2"/>
      </rPr>
      <t xml:space="preserve"> INCLUYE: AFINE DE MATERIAL DESCUBIERTO Y COMPACTADO AL 95% DE SU P.V.S.M., SUMINISTRO DE MATERIALES, TRANSPORTE, COLOCACIÓN, VIBRADO, CURADO, PRUEBAS DE LABORATORIO, AGUA, CORTES, DESPERDICIOS, TRASLAPES, ALAMBRE, SILLETAS, HERRAMIENTA, PRUEBAS DE LABORATORIO, JUNTAS, EQUIPO Y MANO DE OBRA.</t>
    </r>
  </si>
  <si>
    <t>FIRME DE 10 CM DE ESPESOR, CONCRETO PREMEZCLADO EN PLANTA DOSIFICADORA DE FC=300 K/CM2, TAMAÑO  MÁXIMO DE AGREGADO DE 19 MM, REFORZADO CON MALLA ELECTROSOLDADA 6X6- 6/6, ACABADO ANTIDERRAPANTE. CON PENDIENTE DEL 1% .  (ESTACIONAMIENTO PARA DISCAPACIT</t>
  </si>
  <si>
    <t>20.1.06</t>
  </si>
  <si>
    <t>SUMINISTRO Y APLICACIÓN DE PINTURA LIQUIDA (BASE AGUA), COLOR AMARILLO TRANSITO PARA GUARNICIONES. INCLUYE: MATERIALES, LIMPIEZA CON EQUIPO DE LAVADO HIDRAULICO A PRESION, HERRAMIENTA, EQUIPO Y MANO DE OBRA.</t>
  </si>
  <si>
    <t>20.1.07</t>
  </si>
  <si>
    <t>SUMINISTRO Y APLICACIÓN DE MATERIAL TERMOPLÁSTICO COLOR AZUL Y BLANCO  EN FIRME DE CONCRETO PARA  LETRAS VARIAS  SIMBOLOS Y FONDO EN ESTACIONAMIENTO PARA DISCAPACITADOS. (VER DETALLE EN PLANO). INCLUYE: ESFERILLA DE VIDRIO, MATERIALES, MANO DE OBRA Y EQUIPO PARA SU TRAZO Y EJECUCION.</t>
  </si>
  <si>
    <t>SUMINISTRO Y APLICACIÓN DE MATERIAL TERMOPLÁSTICO COLOR AZUL Y BLANCO  EN FIRME DE CONCRETO PARA  LETRAS VARIAS  SIMBOLOS Y FONDO EN ESTACIONAMIENTO PARA DISCAPACITADOS. (VER DETALLE EN PLANO). INCLUYE: ESFERILLA DE VIDRIO, MATERIALES, MANO DE OBRA Y</t>
  </si>
  <si>
    <t>20.1.08</t>
  </si>
  <si>
    <t>SUMINISTRO Y COLOCACIÓN DE ADOPASTO SOBRE CAMA DE ARENA LIMPIA Y CERNIDA, EN ESPACIO DE ESTACIONAMIENTO, INCLUYE: SUMINISTRO Y COLOCACION, MATERIALES, RELLENO DE HUECOS CON TIERRA ORGANICA Y COLOCACION DE SEMILLAS DE PASTO, HERRAMIENTA, EQUIPO, MANO DE OBRA Y TODO LO NECESARIO PARA SE CORRECTA EJECUCION.</t>
  </si>
  <si>
    <t xml:space="preserve">SUMINISTRO Y COLOCACIÓN DE ADOPASTO SOBRE CAMA DE ARENA LIMPIA Y CERNIDA, EN ESPACIO DE ESTACIONAMIENTO, INCLUYE: SUMINISTRO Y COLOCACION, MATERIALES, RELLENO DE HUECOS CON TIERRA ORGANICA Y COLOCACION DE SEMILLAS DE PASTO, HERRAMIENTA, EQUIPO, MANO </t>
  </si>
  <si>
    <t>20.2.01</t>
  </si>
  <si>
    <r>
      <rPr>
        <b/>
        <sz val="9"/>
        <color theme="1"/>
        <rFont val="Calibri"/>
        <family val="2"/>
      </rPr>
      <t xml:space="preserve">TIERRA VEGETAL. </t>
    </r>
    <r>
      <rPr>
        <sz val="9"/>
        <color theme="1"/>
        <rFont val="Calibri"/>
        <family val="2"/>
      </rPr>
      <t>INCLUYE: SUMINISTRO Y EXTENDIDO EN CAPAS DE 20 CMS DE ESPESOR, CON ARENA Y MATERIAL ORGANICO EN PROPORCIÓN 50-30-20, VOLUMEN MEDIDO EN SECCION, HERRAMIENTA, EQUIPO A CUALQUIER ALTURA Y NIVEL, MANO DE OBRA Y TODO LO NECESARIO PARA SU COREECTA EJECUCION.</t>
    </r>
  </si>
  <si>
    <t>TIERRA VEGETAL. INCLUYE: SUMINISTRO Y EXTENDIDO EN CAPAS DE 20 CMS DE ESPESOR, CON ARENA Y MATERIAL ORGANICO EN PROPORCIÓN 50-30-20, VOLUMEN MEDIDO EN SECCION, HERRAMIENTA, EQUIPO A CUALQUIER ALTURA Y NIVEL, MANO DE OBRA Y TODO LO NECESARIO PARA SU C</t>
  </si>
  <si>
    <t>20.2.02</t>
  </si>
  <si>
    <t>MALLA ANTIHIERBAS GEOTEXTIL DE PROLIPOPILENO MARCA MACOGLASS O EQUIVALENTE ENCALIDAD Y ESPECIFICACIONES. INCLUYE: SUMINISTRO DE MATERIAL, COLOCACION, LIMPIEZA Y NIVELADO DEL AREA PARA COLOCAR LA MALLA Y TRASLAPAR,FIJAR CON GRAPAS O CLAVOS DE SUJECION A CADA DOS O TRES METROS,HERRAMIENTA, EQUIPO A CUALQUIER ALTURA Y NIVEL, MANO DE OBRA Y TODO LO NECESARIO PARA SU CORRECTA EJECUCION.</t>
  </si>
  <si>
    <t>MALLA ANTIHIERBAS GEOTEXTIL DE PROLIPOPILENO MARCA MACOGLASS O EQUIVALENTE ENCALIDAD Y ESPECIFICACIONES. INCLUYE: SUMINISTRO DE MATERIAL, COLOCACION, LIMPIEZA Y NIVELADO DEL AREA PARA COLOCAR LA MALLA Y TRASLAPAR,FIJAR CON GRAPAS O CLAVOS DE SUJECION</t>
  </si>
  <si>
    <t>20.2.03</t>
  </si>
  <si>
    <t>SUMINISTRO Y SEMBRADO DE CENIZO (LEUCOPHYLLUM FRUTESCENS) DE 30 CM DE ALTURA DENSIDAD X M2 DE 6 PZA INCLUYE; CARGO DIRECTO POR EL COSTO DE LOS MATERIALES Y MANO DE OBRA QUE INTERVENGAN, ACARREO HASTA EL LUGAR DE SU UTILIZACIÓN, TRAZO Y LOCALIZACIÓN, EXCAVACIÓN Y PREPARACIÓN DE CEPA, CAPA PRIMARIA DE TIERRA, RELLENO DE CEPA DE 10 CMS CON TIERRA ORGANICA-NEGRA, ARENA SILICA Y COMPOSTA PROPORCION 80-10-10, FERTILIZANTES, REPLANTACIÓN O RESIEMBRA QUE SE REQUIERA, CONTROL DE PLAGAS, ENVASE Y RETIRO DEL MISMO, RIEGO DIARIO DURANTE EL TIEMPO QUE DURE LA OBRA Y MANTENIMIENTO Y RIEGO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</si>
  <si>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 xml:space="preserve">SUMINISTRO Y SEMBRADO DE CENIZO (LEUCOPHYLLUM FRUTESCENS) DE 30 CM DE ALTURA DENSIDAD X M2 DE 6 PZA INCLUYE; CARGO DIRECTO POR EL COSTO DE LOS MATERIALES Y MANO DE OBRA QUE INTERVENGAN, ACARREO HASTA EL LUGAR DE SU UTILIZACIÓN, TRAZO Y LOCALIZACIÓN, </t>
  </si>
  <si>
    <t>20.2.04</t>
  </si>
  <si>
    <t>CORTEZA NATURAL DE PINO TRITURADO (MULCH) DE 15-25 MM CON PROFUNDIDAD DE 5 CMS. PARA AREA DE JARDIN FRENTE. INCLUYE: SUMINISTRO DE MATERIAL, COLOCACION, HERRAMIENTA, EQUIPO A CUALQUIER ALTURA Y NIVEL, MANO DE OBRA Y TODO LO NECESARIO PARA SU CORRECTA EJECUCION. (VER PLANO DE DETALLE).</t>
  </si>
  <si>
    <t>CORTEZA NATURAL DE PINO TRITURADO (MULCH) DE 15-25 MM CON PROFUNDIDAD DE 5 CMS. PARA AREA DE JARDIN FRENTE. INCLUYE: SUMINISTRO DE MATERIAL, COLOCACION, HERRAMIENTA, EQUIPO A CUALQUIER ALTURA Y NIVEL, MANO DE OBRA Y TODO LO NECESARIO PARA SU CORRECTA</t>
  </si>
  <si>
    <t>20.2.05</t>
  </si>
  <si>
    <t>CORTEZA NATURAL DE PINO TRITURADO (MULCH) DE 03-08 MM CON PROFUNDIDAD DE 5 CMS. PARA AREA DE JARDIN CONTEMPLATIVO. INCLUYE: SUMINISTRO DE MATERIAL, COLOCACION, HERRAMIENTA, EQUIPO A CUALQUIER ALTURA Y NIVEL, MANO DE OBRA Y TODO LO NECESARIO PARA SU CORRECTA EJECUCION. (VER PLANO DE DETALLE).</t>
  </si>
  <si>
    <t>CORTEZA NATURAL DE PINO TRITURADO (MULCH) DE 03-08 MM CON PROFUNDIDAD DE 5 CMS. PARA AREA DE JARDIN CONTEMPLATIVO. INCLUYE: SUMINISTRO DE MATERIAL, COLOCACION, HERRAMIENTA, EQUIPO A CUALQUIER ALTURA Y NIVEL, MANO DE OBRA Y TODO LO NECESARIO PARA SU C</t>
  </si>
  <si>
    <t>FECHA:  02-dic-2024</t>
  </si>
  <si>
    <t>5.1.09</t>
  </si>
  <si>
    <r>
      <rPr>
        <b/>
        <sz val="9"/>
        <color rgb="FF000000"/>
        <rFont val="Calibri"/>
        <family val="2"/>
      </rPr>
      <t>MURO DE BLOCK DE CONCRETO NO. 8 DE 20X20X40 CM. CURADO A VAPOR ASENTADO CON MORTERO CEMENTO-ARENA PROP. 1:4</t>
    </r>
    <r>
      <rPr>
        <sz val="9"/>
        <color rgb="FF000000"/>
        <rFont val="Calibri"/>
        <family val="2"/>
      </rPr>
      <t>. INCLUYE: SUMINISTRO DE MATERIALES  HASTA EL LUGAR DE SU UTILIZACION, ACARREO, ELEVACIONES, ANDAMIAJES, TRAZOS, CORTES, DESPERDICIOS, RETIRO DE SOBRANTES FUERA DE LA OBRA, EQUIPO A CUALQUIER ALTURA Y NIVEL, HERRAMIENTA  Y MANO DE OBRA Y TODO LO NECESARIO PARA SU CORRECTA EJECUCION.</t>
    </r>
  </si>
  <si>
    <t>MURO DE BLOCK DE CONCRETO NO. 8 DE 20X20X40 CM. CURADO A VAPOR ASENTADO CON MORTERO CEMENTO-ARENA PROP. 1:4. INCLUYE: SUMINISTRO DE MATERIALES  HASTA EL LUGAR DE SU UTILIZACION, ACARREO, ELEVACIONES, ANDAMIAJES, TRAZOS, CORTES, DESPERDICIOS, RETIRO D</t>
  </si>
  <si>
    <t>ELABORACION DE PLACA PARA LAVABO EN BAÑOS DE 1.7 X 0.60 M (LARGOXANCHO)-BAÑO REGADERAS-.  A BASE DE  CONCRETO 150 KG/CM2, HECHO EN OBRA DE 08 CMS. DE ESPESOR ARMADA CON VRS. DE 3/8 @ 15 CMS.  DE ESPESOR F'Y=4,200 KG/CM2.  FORMANDO CUADRICULA, DEJANDO</t>
  </si>
  <si>
    <t>8.1.02</t>
  </si>
  <si>
    <r>
      <rPr>
        <b/>
        <sz val="9"/>
        <color theme="1"/>
        <rFont val="Calibri"/>
        <family val="2"/>
      </rPr>
      <t>A)  SANITARIO INFANTIL DE DOS PIEZAS, TAZAS Y TANQUE CON MANIJA FRONTAL  CROMADA, MARCA CATO, MODELO PEKE, COLOR BLANCO  DE 75.0CMS. DE LARGO  X 34.0 CMS ANCHO X 65.0 CMS ALTURA CON SISTEMA DESTROYER FLUSH 3''  O EQUIVALENTE  EN CALIDAD Y  ESPECIFICACIONES CON PREVIA AUTORIZACION DE LA SUPERVISION,  ASIENTO CON TAPA REDONDA DE PLÁSTICO DE ALTA RESISTENCIA COLOR BLANCO PARA SANITARIO INFANTIL PEKE O  SIMILAR EN CALIDADY ESPECIFICACIONES.</t>
    </r>
    <r>
      <rPr>
        <sz val="9"/>
        <color theme="1"/>
        <rFont val="Calibri"/>
        <family val="2"/>
      </rPr>
      <t xml:space="preserve"> INCLUYE: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t>
    </r>
    <r>
      <rPr>
        <b/>
        <sz val="9"/>
        <color theme="1"/>
        <rFont val="Calibri"/>
        <family val="2"/>
      </rPr>
      <t>(VER PLANO DE UBICACION).</t>
    </r>
  </si>
  <si>
    <t>A)  SANITARIO INFANTIL DE DOS PIEZAS, TAZAS Y TANQUE CON MANIJA FRONTAL  CROMADA, MARCA CATO, MODELO PEKE, COLOR BLANCO  DE 75.0CMS. DE LARGO  X 34.0 CMS ANCHO X 65.0 CMS ALTURA CON SISTEMA DESTROYER FLUSH 3''  O EQUIVALENTE  EN CALIDAD Y  ESPECIFICA</t>
  </si>
  <si>
    <t>8.2.02</t>
  </si>
  <si>
    <r>
      <rPr>
        <b/>
        <sz val="9"/>
        <color theme="1"/>
        <rFont val="Calibri"/>
        <family val="2"/>
      </rPr>
      <t xml:space="preserve">BOTE DE BASURA CILÍNDRICO PEQUEÑO COLOR BLANCO MARCA JOFEL MODELO BI70100 CON DIMENSIONES DE 22 CMS. DE DIAMETRO Y 30 CMS. DE ALTURA. CAPACIDAD 10.25 LTS. </t>
    </r>
    <r>
      <rPr>
        <sz val="9"/>
        <color theme="1"/>
        <rFont val="Calibri"/>
        <family val="2"/>
      </rPr>
      <t>INCLUYE: SUMINISTRO DE MATERIAL, INSTALACION HERRAMIENTA, EQUIPO, MANO DE  OBRA Y TODO LO NECESARIO PARA SU CORRECTA EJECUCION</t>
    </r>
    <r>
      <rPr>
        <b/>
        <sz val="9"/>
        <color theme="1"/>
        <rFont val="Calibri"/>
        <family val="2"/>
      </rPr>
      <t>.</t>
    </r>
  </si>
  <si>
    <t>BOTE DE BASURA CILÍNDRICO PEQUEÑO COLOR BLANCO MARCA JOFEL MODELO BI70100 CON DIMENSIONES DE 22 CMS. DE DIAMETRO Y 30 CMS. DE ALTURA. CAPACIDAD 10.25 LTS. INCLUYE: SUMINISTRO DE MATERIAL, INSTALACION HERRAMIENTA, EQUIPO, MANO DE  OBRA Y TODO LO NECES</t>
  </si>
  <si>
    <t>9.4.02</t>
  </si>
  <si>
    <r>
      <rPr>
        <sz val="9"/>
        <color rgb="FF000000"/>
        <rFont val="Calibri"/>
        <family val="2"/>
      </rPr>
      <t>C</t>
    </r>
    <r>
      <rPr>
        <b/>
        <sz val="9"/>
        <color rgb="FF000000"/>
        <rFont val="Calibri"/>
        <family val="2"/>
      </rPr>
      <t xml:space="preserve">ONTACTOS ATERRIZADOS DOBLES EN CIELO. </t>
    </r>
    <r>
      <rPr>
        <sz val="9"/>
        <color rgb="FF000000"/>
        <rFont val="Calibri"/>
        <family val="2"/>
      </rPr>
      <t xml:space="preserve">INCLUYE: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DESPERDICIOS, MANO DE OBRA Y TODO LO NECESARIO PARA SU CORRECTA EJECUCION. </t>
    </r>
  </si>
  <si>
    <t xml:space="preserve">CONTACTOS ATERRIZADOS DOBLES EN CIELO. INCLUYE: SUMINISTRO DE MATERIALES, CAJA CHALUPA DE 2" X 4" DE LAMINA GALVANIZADA MARCA FEMSA PARED GRUESA CABLE CALIBRE 10 DE COBRE TIPO THHW, CONTACTOS POLARIZADOS DE 15 AMPERES, 127 VOLTS. TAPA MARCA BTCINO O </t>
  </si>
  <si>
    <t>5.4.01</t>
  </si>
  <si>
    <r>
      <rPr>
        <b/>
        <sz val="9"/>
        <color theme="1"/>
        <rFont val="Calibri"/>
        <family val="2"/>
      </rPr>
      <t xml:space="preserve">ELABORACION DE PLACA PARA LAVABO EN BAÑOS DE 1.0 X 0.60 M (LARGOXANCHO)- BAÑO NIÑOS-.  A BASE DE  CONCRETO 150 KG/CM2, HECHO EN OBRA DE 08 CMS. DE ESPESOR ARMADA CON VRS. DE 3/8 @ 15 CMS.  DE ESPESOR F'Y=4,200 KG/CM2.  FORMANDO CUADRICULA, DEJANDO HUECOS PARA  LAVABO DE EMPOTRAR EN PLACA Y  LLAVES. </t>
    </r>
    <r>
      <rPr>
        <sz val="9"/>
        <color theme="1"/>
        <rFont val="Calibri"/>
        <family val="2"/>
      </rPr>
      <t xml:space="preserve">INCLUYE:  SUMINISTRO DE MATERIALES, RANURA EN MUROS PARA EMPOTRAR, CIMBRA COMUN, HERRAMIENTA, ACARREO, DESPERDICIOS, MANO DE OBRA Y TODO LO NECESARIO PARA SU CORRECTA EJECUCION </t>
    </r>
    <r>
      <rPr>
        <b/>
        <sz val="9"/>
        <color theme="1"/>
        <rFont val="Calibri"/>
        <family val="2"/>
      </rPr>
      <t>(VERIFICAR MEDIDAS EN OBRA).</t>
    </r>
  </si>
  <si>
    <t>ELABORACION DE PLACA PARA LAVABO EN BAÑOS DE 1.0 X 0.60 M (LARGOXANCHO)- BAÑO NIÑOS-.  A BASE DE  CONCRETO 150 KG/CM2, HECHO EN OBRA DE 08 CMS. DE ESPESOR ARMADA CON VRS. DE 3/8 @ 15 CMS.  DE ESPESOR F'Y=4,200 KG/CM2.  FORMANDO CUADRICULA, DEJANDO HU</t>
  </si>
  <si>
    <t>13.4.03</t>
  </si>
  <si>
    <t xml:space="preserve">RECUBRIMIENTO DE 1.00 CM X 60 CM PARA BARRA DE LAVABO A BASE DE DE PORCELANATO MOD. LEIGHTON DE 60X60CM COLOR LIGHT MCA. CESANTONI CON NARIZ DE 10 CMS. Y ZOCLO DE PARED DE 5 CMS. O SIMILAR EN PRECIO Y CALIDAD (BAÑO NIÑOS) , ESPECIFICACIONES PREVIA AUTORIZACION DE LA SUPERVISION, DEJANDO HUECOS PARA RECIBIR LAVABO DE EMPOTRAR Y  LLAVES. INCLUYE:  SUMINISTRO DE MATERIALES, FLETE, MANIOBRAS, CORTES, RECTOS, CURVOS, COLOCACION, FALDONES FRONTALES DE 25 CMS. COPETE TRASERO DE 5 CMS., ADHESIVO ESPECIAL, HERRAMIENTA, EQUIPO A CUALQUIER ALTURA Y NIVEL, MATERIAL DE CONSUMO, ACARREO, DESPERDICIOS, MANO DE OBRA ESPECIALIZADA PARA LOS TRABAJOS Y TODO LO NECESARIO PARA SU CORRECTA EJECUCION  (VERIFICAR MEDIDAS EN OBRA ANTES DE SU FABRICACION). </t>
  </si>
  <si>
    <t>RECUBRIMIENTO DE 1.00 CM X 60 CM PARA BARRA DE LAVABO A BASE DE DE PORCELANATO MOD. LEIGHTON DE 60X60CM COLOR LIGHT MCA. CESANTONI CON NARIZ DE 10 CMS. Y ZOCLO DE PARED DE 5 CMS. O SIMILAR EN PRECIO Y CALIDAD (BAÑO NIÑOS) , ESPECIFICACIONES PREVIA AU</t>
  </si>
  <si>
    <t>16.1.01</t>
  </si>
  <si>
    <r>
      <rPr>
        <b/>
        <sz val="9"/>
        <color theme="1"/>
        <rFont val="Calibri"/>
        <family val="2"/>
      </rPr>
      <t xml:space="preserve">PUERTA INTERIOR SENCILLA ABATIBLE DE TIPO TAMBOR EN CLARO DE 0.90 MTS. X 2.20 MTS. DE ALTURA EN  MADERA DE BANACK  DE 1 3/8" CON MARCO DE MADERA COMPUESTO POR 2 LARGUEROS Y 1 CABEZAL DE 2" X 1 1/2"  AMBOS (PUERTA Y MARCO) ACABADO NATURAL, TERMINADA CON SELLADOR Y LACA POLIESTER TRANSPARENTE MCA. POLIFORM ACABADO MATE O EQUIVALENTE EN CALIDAD Y ESPECIFICACIONES PREVIA AUTORIZACIONNDE LA SUPERVISION. INCLUYE.  </t>
    </r>
    <r>
      <rPr>
        <sz val="9"/>
        <color theme="1"/>
        <rFont val="Calibri"/>
        <family val="2"/>
      </rPr>
      <t>SUMINISTRO DE MATERIALES, FLETE, MANIOBRAS, INSTALACION,  EQUIPO, TORNILLERIA, ELEMENTOS DE FIJACION, 3 BISAGRAS DE METAL CON MEDIDA DE 3"X 3" CON PERNO SUELTO ACABADO GALVANIZADO MARCA FANAL Y CERRADURA DE MANIJA TIPO J MODELO 6512 MARCA DEXTER, TOPE PARA PUERTA TIPO DOMO MODELO 6857 MARCA DEXTER, HERRAMIENTA, EQUIPO A CUALQUIER ALTURA Y NIVEL, MANO DE OBRA Y TODO LO NECESARIO PARA SU CORRECTA EJECUCION.</t>
    </r>
    <r>
      <rPr>
        <b/>
        <sz val="9"/>
        <color theme="1"/>
        <rFont val="Calibri"/>
        <family val="2"/>
      </rPr>
      <t xml:space="preserve"> (EN AREA DE PROYECTO) (VER DETALLE EN PLANOS)( VERIFICAR MEDIDAS EN OBRA ANTES DE SU INSTALACION). (P-01)        </t>
    </r>
  </si>
  <si>
    <t>PUERTA INTERIOR SENCILLA ABATIBLE DE TIPO TAMBOR EN CLARO DE 0.90 MTS. X 2.20 MTS. DE ALTURA EN  MADERA DE BANACK  DE 1 3/8" CON MARCO DE MADERA COMPUESTO POR 2 LARGUEROS Y 1 CABEZAL DE 2" X 1 1/2"  AMBOS (PUERTA Y MARCO) ACABADO NATURAL, TERMINADA C</t>
  </si>
  <si>
    <t>LICITACION: SMPU-LP-013-2024</t>
  </si>
  <si>
    <t>2a. JUNTA DE ACLARACIONES</t>
  </si>
  <si>
    <r>
      <t>DEMOLICION DE BARDA EXISTENTE.</t>
    </r>
    <r>
      <rPr>
        <sz val="9"/>
        <color theme="1"/>
        <rFont val="Calibri"/>
        <family val="2"/>
      </rPr>
      <t xml:space="preserve"> INCLUYE: CARGA Y RETIRO A TIRO LIBRE FUERA DE LA OBRA, HERRAMIENTA, EQUIPO EN CUALQUIER ALTURA Y CUALQUIER NIVEL, MANO DE OBRA, TODO LO NECESARIO PARA SU CORRECTA EJECUCION Y MANO DE OBRA.</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</si>
</sst>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quot;$&quot;* #,##0.00_-;\-&quot;$&quot;* #,##0.00_-;_-&quot;$&quot;* &quot;-&quot;??_-;_-@"/>
    <numFmt numFmtId="165" formatCode="General_)"/>
  </numFmts>
  <fonts count="30" x14ac:knownFonts="1">
    <font>
      <sz val="11"/>
      <color theme="1"/>
      <name val="Arial"/>
      <scheme val="minor"/>
    </font>
    <font>
      <sz val="11"/>
      <color theme="1"/>
      <name val="Arial"/>
      <family val="2"/>
      <scheme val="minor"/>
    </font>
    <font>
      <b/>
      <sz val="11"/>
      <color theme="1"/>
      <name val="Calibri"/>
      <family val="2"/>
    </font>
    <font>
      <sz val="11"/>
      <color theme="1"/>
      <name val="Calibri"/>
      <family val="2"/>
    </font>
    <font>
      <b/>
      <sz val="10"/>
      <color theme="1"/>
      <name val="Calibri"/>
      <family val="2"/>
    </font>
    <font>
      <sz val="10"/>
      <color theme="1"/>
      <name val="Calibri"/>
      <family val="2"/>
    </font>
    <font>
      <b/>
      <sz val="9"/>
      <color theme="1"/>
      <name val="Calibri"/>
      <family val="2"/>
    </font>
    <font>
      <sz val="9"/>
      <color theme="1"/>
      <name val="Calibri"/>
      <family val="2"/>
    </font>
    <font>
      <sz val="11"/>
      <color theme="1"/>
      <name val="Arial"/>
      <family val="2"/>
    </font>
    <font>
      <sz val="10"/>
      <color theme="1"/>
      <name val="Arial"/>
      <family val="2"/>
    </font>
    <font>
      <sz val="11"/>
      <name val="Arial"/>
      <family val="2"/>
    </font>
    <font>
      <b/>
      <sz val="9"/>
      <color rgb="FF000000"/>
      <name val="Calibri"/>
      <family val="2"/>
    </font>
    <font>
      <sz val="9"/>
      <color theme="1"/>
      <name val="Arial"/>
      <family val="2"/>
    </font>
    <font>
      <sz val="11"/>
      <color theme="0"/>
      <name val="Calibri"/>
      <family val="2"/>
    </font>
    <font>
      <sz val="9"/>
      <color theme="0"/>
      <name val="Calibri"/>
      <family val="2"/>
    </font>
    <font>
      <sz val="9"/>
      <color rgb="FF000000"/>
      <name val="Calibri"/>
      <family val="2"/>
    </font>
    <font>
      <sz val="10"/>
      <color rgb="FF000000"/>
      <name val="Calibri"/>
      <family val="2"/>
    </font>
    <font>
      <b/>
      <sz val="11"/>
      <color theme="1"/>
      <name val="Arial"/>
      <family val="2"/>
    </font>
    <font>
      <b/>
      <sz val="11"/>
      <color theme="0"/>
      <name val="Calibri"/>
      <family val="2"/>
    </font>
    <font>
      <b/>
      <sz val="9"/>
      <color theme="0"/>
      <name val="Calibri"/>
      <family val="2"/>
    </font>
    <font>
      <b/>
      <sz val="10"/>
      <color theme="1"/>
      <name val="Calibri"/>
      <family val="2"/>
    </font>
    <font>
      <b/>
      <sz val="11"/>
      <color theme="1"/>
      <name val="Calibri"/>
      <family val="2"/>
    </font>
    <font>
      <sz val="11"/>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9"/>
      <color rgb="FF000000"/>
      <name val="Calibri"/>
      <family val="2"/>
    </font>
    <font>
      <sz val="9"/>
      <color theme="1"/>
      <name val="Arial"/>
      <family val="2"/>
      <scheme val="minor"/>
    </font>
    <font>
      <sz val="11"/>
      <color theme="1"/>
      <name val="Arial"/>
      <scheme val="minor"/>
    </font>
  </fonts>
  <fills count="6">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
      <patternFill patternType="solid">
        <fgColor rgb="FFFFFFFF"/>
        <bgColor rgb="FFFFFFFF"/>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2">
    <xf numFmtId="0" fontId="0" fillId="0" borderId="0"/>
    <xf numFmtId="44" fontId="29" fillId="0" borderId="0" applyFont="0" applyFill="0" applyBorder="0" applyAlignment="0" applyProtection="0"/>
  </cellStyleXfs>
  <cellXfs count="167">
    <xf numFmtId="0" fontId="0" fillId="0" borderId="0" xfId="0" applyFont="1" applyAlignment="1"/>
    <xf numFmtId="164" fontId="5" fillId="0" borderId="0" xfId="0" applyNumberFormat="1" applyFont="1" applyAlignment="1">
      <alignment horizontal="left" vertical="top" wrapText="1"/>
    </xf>
    <xf numFmtId="164" fontId="7" fillId="0" borderId="0" xfId="0" applyNumberFormat="1" applyFont="1" applyAlignment="1">
      <alignment horizontal="left" vertical="top" wrapText="1"/>
    </xf>
    <xf numFmtId="0" fontId="4" fillId="0" borderId="0" xfId="0" applyFont="1" applyAlignment="1">
      <alignment vertical="top"/>
    </xf>
    <xf numFmtId="0" fontId="8" fillId="0" borderId="0" xfId="0" applyFont="1" applyAlignment="1">
      <alignment horizontal="left" vertical="top" wrapText="1"/>
    </xf>
    <xf numFmtId="0" fontId="6" fillId="0" borderId="0" xfId="0" applyFont="1" applyAlignment="1">
      <alignment horizontal="left" vertical="top" wrapText="1"/>
    </xf>
    <xf numFmtId="4" fontId="8" fillId="0" borderId="0" xfId="0" applyNumberFormat="1" applyFont="1" applyAlignment="1">
      <alignment horizontal="right" vertical="top" wrapText="1"/>
    </xf>
    <xf numFmtId="0" fontId="5" fillId="0" borderId="0" xfId="0" applyFont="1" applyAlignment="1">
      <alignment vertical="top"/>
    </xf>
    <xf numFmtId="0" fontId="8" fillId="0" borderId="0" xfId="0" applyFont="1" applyAlignment="1">
      <alignment vertical="top"/>
    </xf>
    <xf numFmtId="0" fontId="7" fillId="0" borderId="0" xfId="0" applyFont="1" applyAlignment="1">
      <alignment horizontal="left" vertical="top" wrapText="1"/>
    </xf>
    <xf numFmtId="0" fontId="2" fillId="0" borderId="0" xfId="0" applyFont="1" applyAlignment="1">
      <alignment horizontal="left" vertical="top" wrapText="1"/>
    </xf>
    <xf numFmtId="0" fontId="5" fillId="0" borderId="0" xfId="0" applyFont="1" applyAlignment="1">
      <alignment horizontal="center" vertical="top" wrapText="1"/>
    </xf>
    <xf numFmtId="0" fontId="9" fillId="0" borderId="0" xfId="0" applyFont="1" applyAlignment="1">
      <alignment horizontal="left" vertical="top" wrapText="1"/>
    </xf>
    <xf numFmtId="0" fontId="9" fillId="0" borderId="0" xfId="0" applyFont="1" applyAlignment="1">
      <alignment vertical="top"/>
    </xf>
    <xf numFmtId="0" fontId="12" fillId="0" borderId="0" xfId="0" applyFont="1" applyAlignment="1">
      <alignment horizontal="left" vertical="top" wrapText="1"/>
    </xf>
    <xf numFmtId="0" fontId="4" fillId="2" borderId="4" xfId="0" applyFont="1" applyFill="1" applyBorder="1" applyAlignment="1">
      <alignment vertical="top"/>
    </xf>
    <xf numFmtId="0" fontId="11" fillId="2" borderId="4" xfId="0" applyFont="1" applyFill="1" applyBorder="1" applyAlignment="1">
      <alignment vertical="top"/>
    </xf>
    <xf numFmtId="0" fontId="13" fillId="3" borderId="4" xfId="0" applyFont="1" applyFill="1" applyBorder="1" applyAlignment="1">
      <alignment horizontal="center" vertical="top" wrapText="1"/>
    </xf>
    <xf numFmtId="4" fontId="13" fillId="3" borderId="4" xfId="0" applyNumberFormat="1" applyFont="1" applyFill="1" applyBorder="1" applyAlignment="1">
      <alignment horizontal="right" vertical="top" wrapText="1"/>
    </xf>
    <xf numFmtId="164" fontId="5" fillId="3" borderId="4" xfId="0" applyNumberFormat="1" applyFont="1" applyFill="1" applyBorder="1" applyAlignment="1">
      <alignment horizontal="left" vertical="top" wrapText="1"/>
    </xf>
    <xf numFmtId="0" fontId="13" fillId="3" borderId="4" xfId="0" applyFont="1" applyFill="1" applyBorder="1" applyAlignment="1">
      <alignment horizontal="left" vertical="top" wrapText="1"/>
    </xf>
    <xf numFmtId="164" fontId="7" fillId="3" borderId="4" xfId="0" applyNumberFormat="1" applyFont="1" applyFill="1" applyBorder="1" applyAlignment="1">
      <alignment horizontal="left" vertical="top" wrapText="1"/>
    </xf>
    <xf numFmtId="0" fontId="5" fillId="3" borderId="4" xfId="0" applyFont="1" applyFill="1" applyBorder="1" applyAlignment="1">
      <alignment vertical="top"/>
    </xf>
    <xf numFmtId="0" fontId="3" fillId="0" borderId="0" xfId="0" applyFont="1" applyAlignment="1">
      <alignment horizontal="left" vertical="top" wrapText="1"/>
    </xf>
    <xf numFmtId="0" fontId="13" fillId="4" borderId="4" xfId="0" applyFont="1" applyFill="1" applyBorder="1" applyAlignment="1">
      <alignment horizontal="center" vertical="top" wrapText="1"/>
    </xf>
    <xf numFmtId="4" fontId="13" fillId="4" borderId="4" xfId="0" applyNumberFormat="1" applyFont="1" applyFill="1" applyBorder="1" applyAlignment="1">
      <alignment horizontal="right" vertical="top" wrapText="1"/>
    </xf>
    <xf numFmtId="164" fontId="5" fillId="4" borderId="4" xfId="0" applyNumberFormat="1" applyFont="1" applyFill="1" applyBorder="1" applyAlignment="1">
      <alignment horizontal="left" vertical="top" wrapText="1"/>
    </xf>
    <xf numFmtId="0" fontId="13" fillId="4" borderId="4" xfId="0" applyFont="1" applyFill="1" applyBorder="1" applyAlignment="1">
      <alignment horizontal="left" vertical="top" wrapText="1"/>
    </xf>
    <xf numFmtId="164" fontId="3" fillId="4" borderId="4" xfId="0" applyNumberFormat="1" applyFont="1" applyFill="1" applyBorder="1" applyAlignment="1">
      <alignment horizontal="left"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 fontId="14" fillId="4" borderId="4" xfId="0" applyNumberFormat="1" applyFont="1" applyFill="1" applyBorder="1" applyAlignment="1">
      <alignment horizontal="right" vertical="top" wrapText="1"/>
    </xf>
    <xf numFmtId="164" fontId="7" fillId="4" borderId="4" xfId="0" applyNumberFormat="1" applyFont="1" applyFill="1" applyBorder="1" applyAlignment="1">
      <alignment horizontal="left" vertical="top" wrapText="1"/>
    </xf>
    <xf numFmtId="0" fontId="14" fillId="4" borderId="4" xfId="0" applyFont="1" applyFill="1" applyBorder="1" applyAlignment="1">
      <alignment horizontal="left" vertical="top" wrapText="1"/>
    </xf>
    <xf numFmtId="4" fontId="14" fillId="3" borderId="4" xfId="0" applyNumberFormat="1" applyFont="1" applyFill="1" applyBorder="1" applyAlignment="1">
      <alignment horizontal="right" vertical="top" wrapText="1"/>
    </xf>
    <xf numFmtId="0" fontId="14" fillId="3" borderId="4" xfId="0" applyFont="1" applyFill="1" applyBorder="1" applyAlignment="1">
      <alignment horizontal="left" vertical="top" wrapText="1"/>
    </xf>
    <xf numFmtId="0" fontId="15" fillId="0" borderId="0" xfId="0" applyFont="1" applyAlignment="1">
      <alignment horizontal="center" vertical="top" wrapText="1"/>
    </xf>
    <xf numFmtId="0" fontId="16" fillId="0" borderId="0" xfId="0" applyFont="1" applyAlignment="1">
      <alignment horizontal="center" vertical="top" wrapText="1"/>
    </xf>
    <xf numFmtId="0" fontId="14" fillId="0" borderId="0" xfId="0" applyFont="1" applyAlignment="1">
      <alignment horizontal="left" vertical="top" wrapText="1"/>
    </xf>
    <xf numFmtId="0" fontId="17" fillId="0" borderId="0" xfId="0" applyFont="1" applyAlignment="1">
      <alignment horizontal="left" vertical="top" wrapText="1"/>
    </xf>
    <xf numFmtId="0" fontId="18" fillId="3" borderId="4" xfId="0" applyFont="1" applyFill="1" applyBorder="1" applyAlignment="1">
      <alignment horizontal="center" vertical="top" wrapText="1"/>
    </xf>
    <xf numFmtId="4" fontId="19" fillId="3" borderId="4" xfId="0" applyNumberFormat="1" applyFont="1" applyFill="1" applyBorder="1" applyAlignment="1">
      <alignment horizontal="right" vertical="top" wrapText="1"/>
    </xf>
    <xf numFmtId="0" fontId="19" fillId="3" borderId="4" xfId="0" applyFont="1" applyFill="1" applyBorder="1" applyAlignment="1">
      <alignment horizontal="left" vertical="top" wrapText="1"/>
    </xf>
    <xf numFmtId="0" fontId="12" fillId="0" borderId="0" xfId="0" applyFont="1" applyAlignment="1">
      <alignment horizontal="center" vertical="top" wrapText="1"/>
    </xf>
    <xf numFmtId="0" fontId="7" fillId="5" borderId="4" xfId="0" applyFont="1" applyFill="1" applyBorder="1" applyAlignment="1">
      <alignment horizontal="left" vertical="top" wrapText="1"/>
    </xf>
    <xf numFmtId="0" fontId="2" fillId="4" borderId="4" xfId="0" applyFont="1" applyFill="1" applyBorder="1" applyAlignment="1">
      <alignment horizontal="center" vertical="top" wrapText="1"/>
    </xf>
    <xf numFmtId="4" fontId="6" fillId="4" borderId="4" xfId="0" applyNumberFormat="1" applyFont="1" applyFill="1" applyBorder="1" applyAlignment="1">
      <alignment horizontal="right" vertical="top" wrapText="1"/>
    </xf>
    <xf numFmtId="0" fontId="6" fillId="4" borderId="4" xfId="0" applyFont="1" applyFill="1" applyBorder="1" applyAlignment="1">
      <alignment horizontal="left" vertical="top" wrapText="1"/>
    </xf>
    <xf numFmtId="0" fontId="6" fillId="4" borderId="4" xfId="0" applyFont="1" applyFill="1" applyBorder="1" applyAlignment="1">
      <alignment horizontal="center" vertical="top" wrapText="1"/>
    </xf>
    <xf numFmtId="165" fontId="7" fillId="0" borderId="0" xfId="0" applyNumberFormat="1" applyFont="1" applyAlignment="1">
      <alignment horizontal="center" vertical="top" wrapText="1"/>
    </xf>
    <xf numFmtId="0" fontId="3" fillId="4" borderId="4" xfId="0" applyFont="1" applyFill="1" applyBorder="1" applyAlignment="1">
      <alignment horizontal="center" vertical="top" wrapText="1"/>
    </xf>
    <xf numFmtId="4" fontId="7" fillId="4" borderId="4" xfId="0" applyNumberFormat="1" applyFont="1" applyFill="1" applyBorder="1" applyAlignment="1">
      <alignment horizontal="right" vertical="top" wrapText="1"/>
    </xf>
    <xf numFmtId="0" fontId="7" fillId="4" borderId="4" xfId="0" applyFont="1" applyFill="1" applyBorder="1" applyAlignment="1">
      <alignment horizontal="left" vertical="top" wrapText="1"/>
    </xf>
    <xf numFmtId="0" fontId="19" fillId="0" borderId="0" xfId="0" applyFont="1" applyAlignment="1">
      <alignment horizontal="left" vertical="top" wrapText="1"/>
    </xf>
    <xf numFmtId="4" fontId="7" fillId="0" borderId="0" xfId="0" applyNumberFormat="1" applyFont="1" applyAlignment="1">
      <alignment horizontal="center" vertical="top" wrapText="1"/>
    </xf>
    <xf numFmtId="0" fontId="2" fillId="3" borderId="4" xfId="0" applyFont="1" applyFill="1" applyBorder="1" applyAlignment="1">
      <alignment horizontal="center" vertical="top" wrapText="1"/>
    </xf>
    <xf numFmtId="4" fontId="6" fillId="3" borderId="4" xfId="0" applyNumberFormat="1" applyFont="1" applyFill="1" applyBorder="1" applyAlignment="1">
      <alignment horizontal="right" vertical="top" wrapText="1"/>
    </xf>
    <xf numFmtId="0" fontId="6" fillId="3" borderId="4" xfId="0" applyFont="1" applyFill="1" applyBorder="1" applyAlignment="1">
      <alignment horizontal="left" vertical="top" wrapText="1"/>
    </xf>
    <xf numFmtId="0" fontId="14" fillId="4" borderId="4" xfId="0" applyFont="1" applyFill="1" applyBorder="1" applyAlignment="1">
      <alignment horizontal="center" vertical="top" wrapText="1"/>
    </xf>
    <xf numFmtId="0" fontId="8" fillId="0" borderId="0" xfId="0" applyFont="1" applyAlignment="1">
      <alignment horizontal="center" vertical="top" wrapText="1"/>
    </xf>
    <xf numFmtId="164" fontId="8" fillId="0" borderId="0" xfId="0" applyNumberFormat="1" applyFont="1" applyAlignment="1">
      <alignment horizontal="left" vertical="top" wrapText="1"/>
    </xf>
    <xf numFmtId="0" fontId="2" fillId="0" borderId="0" xfId="0" applyFont="1" applyAlignment="1">
      <alignment horizontal="center" vertical="top" wrapText="1"/>
    </xf>
    <xf numFmtId="4" fontId="2" fillId="0" borderId="0" xfId="0" applyNumberFormat="1" applyFont="1" applyAlignment="1">
      <alignment horizontal="right" vertical="top" wrapText="1"/>
    </xf>
    <xf numFmtId="164" fontId="3" fillId="0" borderId="0" xfId="0" applyNumberFormat="1" applyFont="1" applyAlignment="1">
      <alignment horizontal="left" vertical="top" wrapText="1"/>
    </xf>
    <xf numFmtId="4" fontId="7" fillId="0" borderId="4" xfId="0" applyNumberFormat="1" applyFont="1" applyFill="1" applyBorder="1" applyAlignment="1">
      <alignment horizontal="right" vertical="top" wrapText="1"/>
    </xf>
    <xf numFmtId="4" fontId="15" fillId="0" borderId="4" xfId="0" applyNumberFormat="1" applyFont="1" applyFill="1" applyBorder="1" applyAlignment="1">
      <alignment horizontal="right" vertical="top" wrapText="1"/>
    </xf>
    <xf numFmtId="4" fontId="20" fillId="0" borderId="1" xfId="0" applyNumberFormat="1" applyFont="1" applyBorder="1" applyAlignment="1">
      <alignment vertical="top" wrapText="1"/>
    </xf>
    <xf numFmtId="49" fontId="21" fillId="0" borderId="0" xfId="0" applyNumberFormat="1" applyFont="1" applyAlignment="1">
      <alignment horizontal="center" vertical="top"/>
    </xf>
    <xf numFmtId="49" fontId="22" fillId="0" borderId="0" xfId="0" applyNumberFormat="1" applyFont="1" applyAlignment="1">
      <alignment horizontal="center" vertical="top"/>
    </xf>
    <xf numFmtId="49" fontId="22" fillId="0" borderId="0" xfId="0" applyNumberFormat="1" applyFont="1" applyAlignment="1">
      <alignment horizontal="justify" vertical="top"/>
    </xf>
    <xf numFmtId="0" fontId="20" fillId="0" borderId="0" xfId="0" applyFont="1" applyAlignment="1">
      <alignment horizontal="center" vertical="top"/>
    </xf>
    <xf numFmtId="4" fontId="23" fillId="0" borderId="0" xfId="0" applyNumberFormat="1" applyFont="1" applyAlignment="1">
      <alignment horizontal="center" vertical="top"/>
    </xf>
    <xf numFmtId="0" fontId="24" fillId="0" borderId="0" xfId="0" applyFont="1" applyAlignment="1">
      <alignment vertical="top"/>
    </xf>
    <xf numFmtId="0" fontId="22" fillId="0" borderId="0" xfId="0" applyFont="1" applyAlignment="1">
      <alignment vertical="top"/>
    </xf>
    <xf numFmtId="0" fontId="22" fillId="0" borderId="0" xfId="0" applyFont="1"/>
    <xf numFmtId="0" fontId="23" fillId="0" borderId="4" xfId="0" applyFont="1" applyBorder="1" applyAlignment="1">
      <alignment horizontal="center" vertical="top"/>
    </xf>
    <xf numFmtId="0" fontId="24" fillId="0" borderId="4" xfId="0" applyFont="1" applyBorder="1" applyAlignment="1">
      <alignment horizontal="center" vertical="top"/>
    </xf>
    <xf numFmtId="0" fontId="20" fillId="0" borderId="4" xfId="0" applyFont="1" applyBorder="1" applyAlignment="1">
      <alignment horizontal="center" vertical="top"/>
    </xf>
    <xf numFmtId="0" fontId="20" fillId="0" borderId="4" xfId="0" applyFont="1" applyBorder="1" applyAlignment="1">
      <alignment horizontal="justify" vertical="top"/>
    </xf>
    <xf numFmtId="4" fontId="23" fillId="0" borderId="4" xfId="0" applyNumberFormat="1" applyFont="1" applyBorder="1" applyAlignment="1">
      <alignment horizontal="center" vertical="top"/>
    </xf>
    <xf numFmtId="164" fontId="23" fillId="0" borderId="4" xfId="0" applyNumberFormat="1" applyFont="1" applyBorder="1" applyAlignment="1">
      <alignment horizontal="right" vertical="top"/>
    </xf>
    <xf numFmtId="0" fontId="22" fillId="0" borderId="4" xfId="0" applyFont="1" applyBorder="1" applyAlignment="1">
      <alignment vertical="top"/>
    </xf>
    <xf numFmtId="0" fontId="22" fillId="0" borderId="4" xfId="0" applyFont="1" applyBorder="1"/>
    <xf numFmtId="0" fontId="25" fillId="0" borderId="4" xfId="0" applyFont="1" applyBorder="1" applyAlignment="1">
      <alignment vertical="top"/>
    </xf>
    <xf numFmtId="0" fontId="22" fillId="0" borderId="4" xfId="0" applyFont="1" applyBorder="1" applyAlignment="1">
      <alignment horizontal="center" vertical="top"/>
    </xf>
    <xf numFmtId="0" fontId="26" fillId="0" borderId="4" xfId="0" applyFont="1" applyBorder="1" applyAlignment="1">
      <alignment horizontal="justify" vertical="top"/>
    </xf>
    <xf numFmtId="0" fontId="26" fillId="0" borderId="4" xfId="0" applyFont="1" applyBorder="1" applyAlignment="1">
      <alignment horizontal="center" vertical="top"/>
    </xf>
    <xf numFmtId="4" fontId="24" fillId="0" borderId="4" xfId="0" applyNumberFormat="1" applyFont="1" applyBorder="1" applyAlignment="1">
      <alignment horizontal="center" vertical="top"/>
    </xf>
    <xf numFmtId="39" fontId="23" fillId="0" borderId="4" xfId="0" applyNumberFormat="1" applyFont="1" applyBorder="1" applyAlignment="1">
      <alignment horizontal="left" vertical="top"/>
    </xf>
    <xf numFmtId="0" fontId="27" fillId="2" borderId="2" xfId="0" applyFont="1" applyFill="1" applyBorder="1" applyAlignment="1">
      <alignment horizontal="center" vertical="center" wrapText="1"/>
    </xf>
    <xf numFmtId="0" fontId="27" fillId="2" borderId="3" xfId="0" applyFont="1" applyFill="1" applyBorder="1" applyAlignment="1">
      <alignment horizontal="center" vertical="center"/>
    </xf>
    <xf numFmtId="4" fontId="27" fillId="2" borderId="3" xfId="0" applyNumberFormat="1" applyFont="1" applyFill="1" applyBorder="1" applyAlignment="1">
      <alignment horizontal="center" vertical="center"/>
    </xf>
    <xf numFmtId="4" fontId="27" fillId="2" borderId="2" xfId="0" applyNumberFormat="1" applyFont="1" applyFill="1" applyBorder="1" applyAlignment="1">
      <alignment horizontal="center" vertical="center" wrapText="1"/>
    </xf>
    <xf numFmtId="164" fontId="27" fillId="2" borderId="3" xfId="0" applyNumberFormat="1" applyFont="1" applyFill="1" applyBorder="1" applyAlignment="1">
      <alignment horizontal="center" vertical="center"/>
    </xf>
    <xf numFmtId="0" fontId="27" fillId="2" borderId="3" xfId="0" applyFont="1" applyFill="1" applyBorder="1" applyAlignment="1">
      <alignment horizontal="center" vertical="center" wrapText="1"/>
    </xf>
    <xf numFmtId="0" fontId="24" fillId="0" borderId="0" xfId="0" applyFont="1" applyAlignment="1">
      <alignment horizontal="center" vertical="center"/>
    </xf>
    <xf numFmtId="164" fontId="20" fillId="0" borderId="0" xfId="0" applyNumberFormat="1" applyFont="1" applyAlignment="1">
      <alignment horizontal="left" vertical="top" wrapText="1"/>
    </xf>
    <xf numFmtId="0" fontId="5" fillId="0" borderId="0" xfId="0" applyFont="1" applyAlignment="1">
      <alignment horizontal="justify" vertical="top" wrapText="1"/>
    </xf>
    <xf numFmtId="0" fontId="2" fillId="3" borderId="4" xfId="0" applyFont="1" applyFill="1" applyBorder="1" applyAlignment="1">
      <alignment horizontal="justify" vertical="top" wrapText="1"/>
    </xf>
    <xf numFmtId="0" fontId="2" fillId="4" borderId="4" xfId="0" applyFont="1" applyFill="1" applyBorder="1" applyAlignment="1">
      <alignment horizontal="justify" vertical="top" wrapText="1"/>
    </xf>
    <xf numFmtId="0" fontId="6" fillId="0" borderId="0" xfId="0" applyFont="1" applyAlignment="1">
      <alignment horizontal="justify" vertical="top" wrapText="1"/>
    </xf>
    <xf numFmtId="0" fontId="7" fillId="0" borderId="0" xfId="0" applyFont="1" applyAlignment="1">
      <alignment horizontal="justify" vertical="top" wrapText="1"/>
    </xf>
    <xf numFmtId="0" fontId="15" fillId="0" borderId="0" xfId="0" applyFont="1" applyAlignment="1">
      <alignment horizontal="justify" vertical="top" wrapText="1"/>
    </xf>
    <xf numFmtId="0" fontId="11" fillId="0" borderId="0" xfId="0" applyFont="1" applyAlignment="1">
      <alignment horizontal="justify" vertical="top" wrapText="1"/>
    </xf>
    <xf numFmtId="4" fontId="7" fillId="0" borderId="0" xfId="0" applyNumberFormat="1" applyFont="1" applyAlignment="1">
      <alignment horizontal="justify" vertical="top" wrapText="1"/>
    </xf>
    <xf numFmtId="165" fontId="6" fillId="0" borderId="0" xfId="0" applyNumberFormat="1" applyFont="1" applyAlignment="1">
      <alignment horizontal="justify" vertical="top" wrapText="1"/>
    </xf>
    <xf numFmtId="0" fontId="8" fillId="0" borderId="0" xfId="0" applyFont="1" applyAlignment="1">
      <alignment horizontal="justify" vertical="top" wrapText="1"/>
    </xf>
    <xf numFmtId="0" fontId="2" fillId="0" borderId="0" xfId="0" applyFont="1" applyAlignment="1">
      <alignment horizontal="justify" vertical="top" wrapText="1"/>
    </xf>
    <xf numFmtId="0" fontId="0" fillId="0" borderId="0" xfId="0" applyFont="1" applyAlignment="1">
      <alignment horizontal="justify"/>
    </xf>
    <xf numFmtId="0" fontId="4" fillId="0" borderId="0" xfId="0" applyFont="1" applyAlignment="1">
      <alignment horizontal="center" vertical="top" wrapText="1"/>
    </xf>
    <xf numFmtId="0" fontId="6" fillId="0" borderId="0" xfId="0" applyFont="1" applyAlignment="1">
      <alignment horizontal="center" vertical="top" wrapText="1"/>
    </xf>
    <xf numFmtId="49" fontId="6" fillId="0" borderId="0" xfId="0" applyNumberFormat="1" applyFont="1" applyAlignment="1">
      <alignment horizontal="center" vertical="top" wrapText="1"/>
    </xf>
    <xf numFmtId="0" fontId="17" fillId="0" borderId="0" xfId="0" applyFont="1" applyAlignment="1">
      <alignment horizontal="center" vertical="top" wrapText="1"/>
    </xf>
    <xf numFmtId="0" fontId="19" fillId="4" borderId="4" xfId="0" applyFont="1" applyFill="1" applyBorder="1" applyAlignment="1">
      <alignment horizontal="center" vertical="top" wrapText="1"/>
    </xf>
    <xf numFmtId="0" fontId="0" fillId="0" borderId="0" xfId="0" applyFont="1" applyAlignment="1">
      <alignment horizontal="center" vertical="top"/>
    </xf>
    <xf numFmtId="0" fontId="28" fillId="0" borderId="0" xfId="0" applyFont="1" applyAlignment="1">
      <alignment horizontal="center" vertical="center"/>
    </xf>
    <xf numFmtId="0" fontId="0" fillId="0" borderId="0" xfId="0" applyFont="1" applyAlignment="1"/>
    <xf numFmtId="0" fontId="0" fillId="0" borderId="0" xfId="0" applyFont="1" applyAlignment="1"/>
    <xf numFmtId="164" fontId="5" fillId="0" borderId="0" xfId="0" applyNumberFormat="1" applyFont="1" applyAlignment="1">
      <alignment horizontal="center" vertical="top" wrapText="1"/>
    </xf>
    <xf numFmtId="0" fontId="3" fillId="0" borderId="0" xfId="0" applyFont="1" applyAlignment="1">
      <alignment horizontal="center" vertical="top" wrapText="1"/>
    </xf>
    <xf numFmtId="164" fontId="7" fillId="0" borderId="0" xfId="0" applyNumberFormat="1" applyFont="1" applyAlignment="1">
      <alignment horizontal="right" vertical="top" wrapText="1"/>
    </xf>
    <xf numFmtId="164" fontId="4" fillId="0" borderId="0" xfId="0" applyNumberFormat="1" applyFont="1" applyAlignment="1">
      <alignment horizontal="center" vertical="top" wrapText="1"/>
    </xf>
    <xf numFmtId="0" fontId="1" fillId="0" borderId="0" xfId="0" applyFont="1" applyAlignment="1"/>
    <xf numFmtId="0" fontId="6" fillId="0" borderId="0" xfId="0" applyFont="1" applyFill="1" applyAlignment="1">
      <alignment horizontal="center" vertical="top" wrapText="1"/>
    </xf>
    <xf numFmtId="0" fontId="7" fillId="0" borderId="0" xfId="0" applyFont="1" applyFill="1" applyAlignment="1">
      <alignment horizontal="justify" vertical="top" wrapText="1"/>
    </xf>
    <xf numFmtId="0" fontId="15" fillId="0" borderId="0" xfId="0" applyFont="1" applyFill="1" applyAlignment="1">
      <alignment horizontal="center" vertical="top" wrapText="1"/>
    </xf>
    <xf numFmtId="4" fontId="7" fillId="0" borderId="0" xfId="0" applyNumberFormat="1" applyFont="1" applyFill="1" applyAlignment="1">
      <alignment horizontal="right" vertical="top" wrapText="1"/>
    </xf>
    <xf numFmtId="164" fontId="5" fillId="0" borderId="0" xfId="0" applyNumberFormat="1" applyFont="1" applyFill="1" applyAlignment="1">
      <alignment horizontal="center" vertical="top" wrapText="1"/>
    </xf>
    <xf numFmtId="0" fontId="7" fillId="0" borderId="0" xfId="0" applyFont="1" applyFill="1" applyAlignment="1">
      <alignment horizontal="left" vertical="top" wrapText="1"/>
    </xf>
    <xf numFmtId="164" fontId="7" fillId="0" borderId="0" xfId="0" applyNumberFormat="1" applyFont="1" applyFill="1" applyAlignment="1">
      <alignment horizontal="right" vertical="top" wrapText="1"/>
    </xf>
    <xf numFmtId="0" fontId="7" fillId="0" borderId="0" xfId="0" applyFont="1" applyFill="1" applyAlignment="1">
      <alignment horizontal="center" vertical="top" wrapText="1"/>
    </xf>
    <xf numFmtId="0" fontId="3" fillId="0" borderId="0" xfId="0" applyFont="1" applyAlignment="1">
      <alignment vertical="top" wrapText="1"/>
    </xf>
    <xf numFmtId="0" fontId="7" fillId="0" borderId="0" xfId="0" applyFont="1" applyAlignment="1">
      <alignment wrapText="1"/>
    </xf>
    <xf numFmtId="0" fontId="0" fillId="0" borderId="0" xfId="0" applyFont="1" applyAlignment="1">
      <alignment wrapText="1"/>
    </xf>
    <xf numFmtId="0" fontId="6" fillId="0" borderId="0" xfId="0" applyFont="1" applyFill="1" applyAlignment="1">
      <alignment horizontal="justify" vertical="top" wrapText="1"/>
    </xf>
    <xf numFmtId="0" fontId="13" fillId="0" borderId="0" xfId="0" applyFont="1" applyFill="1" applyAlignment="1">
      <alignment horizontal="center" vertical="top" wrapText="1"/>
    </xf>
    <xf numFmtId="0" fontId="3" fillId="0" borderId="0" xfId="0" applyFont="1" applyAlignment="1">
      <alignment wrapText="1"/>
    </xf>
    <xf numFmtId="4" fontId="7" fillId="0" borderId="0" xfId="0" applyNumberFormat="1" applyFont="1" applyAlignment="1">
      <alignment horizontal="left" vertical="top" wrapText="1"/>
    </xf>
    <xf numFmtId="44" fontId="7" fillId="0" borderId="0" xfId="1" applyFont="1" applyAlignment="1">
      <alignment horizontal="left" vertical="top" wrapText="1"/>
    </xf>
    <xf numFmtId="4" fontId="7" fillId="0" borderId="4" xfId="0" applyNumberFormat="1" applyFont="1" applyBorder="1" applyAlignment="1">
      <alignment horizontal="left" vertical="top" wrapText="1"/>
    </xf>
    <xf numFmtId="44" fontId="7" fillId="0" borderId="4" xfId="1" applyFont="1" applyBorder="1" applyAlignment="1">
      <alignment horizontal="left" vertical="top" wrapText="1"/>
    </xf>
    <xf numFmtId="0" fontId="2" fillId="4" borderId="4" xfId="0" applyFont="1" applyFill="1" applyBorder="1" applyAlignment="1">
      <alignment horizontal="left" vertical="top"/>
    </xf>
    <xf numFmtId="0" fontId="0" fillId="0" borderId="0" xfId="0" applyFont="1" applyAlignment="1">
      <alignment horizontal="left" vertical="top" wrapText="1"/>
    </xf>
    <xf numFmtId="0" fontId="6" fillId="0" borderId="0" xfId="0" applyFont="1" applyFill="1" applyAlignment="1">
      <alignment horizontal="left" vertical="top" wrapText="1"/>
    </xf>
    <xf numFmtId="0" fontId="5" fillId="0" borderId="0" xfId="0" applyFont="1" applyFill="1" applyAlignment="1">
      <alignment horizontal="left" vertical="top" wrapText="1"/>
    </xf>
    <xf numFmtId="44" fontId="7" fillId="0" borderId="0" xfId="1" applyFont="1" applyFill="1" applyAlignment="1">
      <alignment horizontal="left" vertical="top" wrapText="1"/>
    </xf>
    <xf numFmtId="0" fontId="15" fillId="0" borderId="0" xfId="0" applyFont="1" applyFill="1" applyAlignment="1">
      <alignment horizontal="left" vertical="top" wrapText="1"/>
    </xf>
    <xf numFmtId="0" fontId="16" fillId="0" borderId="0" xfId="0" applyFont="1" applyFill="1" applyAlignment="1">
      <alignment horizontal="left" vertical="top" wrapText="1"/>
    </xf>
    <xf numFmtId="0" fontId="6" fillId="0" borderId="4" xfId="0" applyFont="1" applyFill="1" applyBorder="1" applyAlignment="1">
      <alignment horizontal="left" vertical="top" wrapText="1"/>
    </xf>
    <xf numFmtId="0" fontId="7" fillId="0" borderId="4" xfId="0" applyFont="1" applyFill="1" applyBorder="1" applyAlignment="1">
      <alignment horizontal="left" vertical="top" wrapText="1"/>
    </xf>
    <xf numFmtId="0" fontId="5" fillId="0" borderId="4" xfId="0" applyFont="1" applyFill="1" applyBorder="1" applyAlignment="1">
      <alignment horizontal="left" vertical="top" wrapText="1"/>
    </xf>
    <xf numFmtId="44" fontId="7" fillId="0" borderId="4" xfId="1" applyFont="1" applyFill="1" applyBorder="1" applyAlignment="1">
      <alignment horizontal="left" vertical="top" wrapText="1"/>
    </xf>
    <xf numFmtId="0" fontId="6" fillId="0" borderId="4" xfId="0" applyFont="1" applyBorder="1" applyAlignment="1">
      <alignment horizontal="left" vertical="top" wrapText="1"/>
    </xf>
    <xf numFmtId="0" fontId="7" fillId="0" borderId="4" xfId="0" applyFont="1" applyBorder="1" applyAlignment="1">
      <alignment horizontal="left" vertical="top" wrapText="1"/>
    </xf>
    <xf numFmtId="0" fontId="3" fillId="0" borderId="0" xfId="0" applyFont="1" applyFill="1" applyAlignment="1">
      <alignment horizontal="left" vertical="top" wrapText="1"/>
    </xf>
    <xf numFmtId="0" fontId="14" fillId="0" borderId="0" xfId="0" applyFont="1" applyFill="1" applyAlignment="1">
      <alignment horizontal="left" vertical="top" wrapText="1"/>
    </xf>
    <xf numFmtId="0" fontId="7" fillId="5" borderId="0" xfId="0" applyFont="1" applyFill="1" applyAlignment="1">
      <alignment horizontal="left" vertical="top" wrapText="1"/>
    </xf>
    <xf numFmtId="0" fontId="15" fillId="0" borderId="0" xfId="0" applyFont="1" applyAlignment="1">
      <alignment horizontal="left" vertical="top" wrapText="1"/>
    </xf>
    <xf numFmtId="0" fontId="15" fillId="0" borderId="4" xfId="0" applyFont="1" applyBorder="1" applyAlignment="1">
      <alignment horizontal="left" vertical="top" wrapText="1"/>
    </xf>
    <xf numFmtId="4" fontId="4" fillId="0" borderId="1" xfId="0" applyNumberFormat="1" applyFont="1" applyBorder="1" applyAlignment="1">
      <alignment horizontal="right" vertical="top"/>
    </xf>
    <xf numFmtId="0" fontId="4" fillId="0" borderId="0" xfId="0" applyFont="1" applyAlignment="1">
      <alignment horizontal="left" vertical="top" wrapText="1"/>
    </xf>
    <xf numFmtId="0" fontId="0" fillId="0" borderId="0" xfId="0" applyFont="1" applyAlignment="1"/>
    <xf numFmtId="0" fontId="4" fillId="0" borderId="1" xfId="0" quotePrefix="1" applyFont="1" applyBorder="1" applyAlignment="1">
      <alignment horizontal="left" vertical="top" wrapText="1"/>
    </xf>
    <xf numFmtId="0" fontId="10" fillId="0" borderId="1" xfId="0" applyFont="1" applyBorder="1"/>
    <xf numFmtId="0" fontId="25" fillId="0" borderId="4" xfId="0" applyFont="1" applyBorder="1" applyAlignment="1">
      <alignment horizontal="center" vertical="top"/>
    </xf>
    <xf numFmtId="0" fontId="4" fillId="0" borderId="4" xfId="0" quotePrefix="1" applyFont="1" applyBorder="1" applyAlignment="1">
      <alignment horizontal="left" vertical="top" wrapText="1"/>
    </xf>
    <xf numFmtId="0" fontId="10" fillId="0" borderId="4" xfId="0" applyFont="1" applyBorder="1"/>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28575</xdr:rowOff>
    </xdr:from>
    <xdr:ext cx="2124075" cy="819150"/>
    <xdr:pic>
      <xdr:nvPicPr>
        <xdr:cNvPr id="4" name="image1.png">
          <a:extLst>
            <a:ext uri="{FF2B5EF4-FFF2-40B4-BE49-F238E27FC236}">
              <a16:creationId xmlns:a16="http://schemas.microsoft.com/office/drawing/2014/main" xmlns="" id="{00000000-0008-0000-0000-0000C1100000}"/>
            </a:ext>
          </a:extLst>
        </xdr:cNvPr>
        <xdr:cNvPicPr preferRelativeResize="0"/>
      </xdr:nvPicPr>
      <xdr:blipFill>
        <a:blip xmlns:r="http://schemas.openxmlformats.org/officeDocument/2006/relationships" r:embed="rId1" cstate="print"/>
        <a:stretch>
          <a:fillRect/>
        </a:stretch>
      </xdr:blipFill>
      <xdr:spPr>
        <a:xfrm>
          <a:off x="57150" y="28575"/>
          <a:ext cx="2124075" cy="819150"/>
        </a:xfrm>
        <a:prstGeom prst="rect">
          <a:avLst/>
        </a:prstGeom>
        <a:noFill/>
      </xdr:spPr>
    </xdr:pic>
    <xdr:clientData fLocksWithSheet="0"/>
  </xdr:oneCellAnchor>
  <xdr:oneCellAnchor>
    <xdr:from>
      <xdr:col>9</xdr:col>
      <xdr:colOff>180975</xdr:colOff>
      <xdr:row>0</xdr:row>
      <xdr:rowOff>28576</xdr:rowOff>
    </xdr:from>
    <xdr:ext cx="704850" cy="1009650"/>
    <xdr:pic>
      <xdr:nvPicPr>
        <xdr:cNvPr id="5" name="image2.png">
          <a:extLst>
            <a:ext uri="{FF2B5EF4-FFF2-40B4-BE49-F238E27FC236}">
              <a16:creationId xmlns:a16="http://schemas.microsoft.com/office/drawing/2014/main" xmlns="" id="{00000000-0008-0000-0000-0000C2100000}"/>
            </a:ext>
          </a:extLst>
        </xdr:cNvPr>
        <xdr:cNvPicPr preferRelativeResize="0"/>
      </xdr:nvPicPr>
      <xdr:blipFill>
        <a:blip xmlns:r="http://schemas.openxmlformats.org/officeDocument/2006/relationships" r:embed="rId2" cstate="print"/>
        <a:stretch>
          <a:fillRect/>
        </a:stretch>
      </xdr:blipFill>
      <xdr:spPr>
        <a:xfrm>
          <a:off x="7724775" y="28576"/>
          <a:ext cx="704850" cy="10096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72"/>
  <sheetViews>
    <sheetView tabSelected="1" view="pageBreakPreview" zoomScaleNormal="100" zoomScaleSheetLayoutView="100" workbookViewId="0">
      <selection activeCell="E14" sqref="E14"/>
    </sheetView>
  </sheetViews>
  <sheetFormatPr baseColWidth="10" defaultColWidth="12.625" defaultRowHeight="14.25" x14ac:dyDescent="0.2"/>
  <cols>
    <col min="1" max="1" width="5.875" style="114" customWidth="1"/>
    <col min="2" max="2" width="6.75" style="114" customWidth="1"/>
    <col min="3" max="4" width="4.625" style="114" customWidth="1"/>
    <col min="5" max="5" width="42.625" style="108" customWidth="1"/>
    <col min="6" max="6" width="5.875" customWidth="1"/>
    <col min="7" max="7" width="8.125" customWidth="1"/>
    <col min="8" max="8" width="9.375" customWidth="1"/>
    <col min="9" max="9" width="11.125" customWidth="1"/>
    <col min="10" max="10" width="13.75" customWidth="1"/>
    <col min="11" max="13" width="9.375" hidden="1" customWidth="1"/>
    <col min="14" max="15" width="9.375" customWidth="1"/>
    <col min="16" max="16" width="7.125" customWidth="1"/>
    <col min="17" max="25" width="9.375" customWidth="1"/>
  </cols>
  <sheetData>
    <row r="1" spans="1:26" s="74" customFormat="1" ht="15" x14ac:dyDescent="0.25">
      <c r="A1" s="67"/>
      <c r="B1" s="68"/>
      <c r="C1" s="68"/>
      <c r="D1" s="68"/>
      <c r="E1" s="69"/>
      <c r="F1" s="70"/>
      <c r="G1" s="70"/>
      <c r="H1" s="71"/>
      <c r="I1" s="71"/>
      <c r="J1" s="72"/>
      <c r="K1" s="70"/>
      <c r="L1" s="70"/>
      <c r="M1" s="70"/>
      <c r="N1" s="73"/>
    </row>
    <row r="2" spans="1:26" s="82" customFormat="1" ht="15" x14ac:dyDescent="0.25">
      <c r="A2" s="75"/>
      <c r="B2" s="75"/>
      <c r="C2" s="76"/>
      <c r="D2" s="77"/>
      <c r="E2" s="78"/>
      <c r="F2" s="77"/>
      <c r="G2" s="77"/>
      <c r="H2" s="79"/>
      <c r="I2" s="79"/>
      <c r="J2" s="80"/>
      <c r="K2" s="77"/>
      <c r="L2" s="77"/>
      <c r="M2" s="77"/>
      <c r="N2" s="81"/>
    </row>
    <row r="3" spans="1:26" s="82" customFormat="1" ht="18.75" x14ac:dyDescent="0.25">
      <c r="A3" s="75"/>
      <c r="B3" s="75"/>
      <c r="C3" s="76"/>
      <c r="D3" s="77"/>
      <c r="E3" s="164" t="s">
        <v>560</v>
      </c>
      <c r="F3" s="164"/>
      <c r="G3" s="164"/>
      <c r="H3" s="164"/>
      <c r="I3" s="164"/>
      <c r="J3" s="83"/>
      <c r="N3" s="81"/>
    </row>
    <row r="4" spans="1:26" s="82" customFormat="1" ht="18.75" x14ac:dyDescent="0.25">
      <c r="A4" s="75"/>
      <c r="B4" s="75"/>
      <c r="C4" s="76"/>
      <c r="D4" s="75"/>
      <c r="E4" s="164" t="s">
        <v>561</v>
      </c>
      <c r="F4" s="164"/>
      <c r="G4" s="164"/>
      <c r="H4" s="164"/>
      <c r="I4" s="164"/>
      <c r="J4" s="83"/>
      <c r="N4" s="81"/>
    </row>
    <row r="5" spans="1:26" s="82" customFormat="1" ht="15" x14ac:dyDescent="0.25">
      <c r="A5" s="75"/>
      <c r="B5" s="76"/>
      <c r="C5" s="76"/>
      <c r="D5" s="84"/>
      <c r="E5" s="85"/>
      <c r="F5" s="86"/>
      <c r="G5" s="86"/>
      <c r="H5" s="87"/>
      <c r="I5" s="87"/>
      <c r="J5" s="88"/>
      <c r="K5" s="86"/>
      <c r="L5" s="86"/>
      <c r="M5" s="86"/>
      <c r="N5" s="81"/>
    </row>
    <row r="6" spans="1:26" x14ac:dyDescent="0.2">
      <c r="A6" s="109"/>
      <c r="B6" s="160" t="s">
        <v>0</v>
      </c>
      <c r="C6" s="161"/>
      <c r="D6" s="161"/>
      <c r="E6" s="161"/>
      <c r="F6" s="161"/>
      <c r="G6" s="161"/>
      <c r="H6" s="161"/>
      <c r="I6" s="161"/>
      <c r="J6" s="96" t="s">
        <v>1</v>
      </c>
      <c r="K6" s="3"/>
      <c r="L6" s="3"/>
      <c r="M6" s="3"/>
      <c r="N6" s="12"/>
      <c r="O6" s="12"/>
      <c r="P6" s="12"/>
      <c r="Q6" s="12"/>
      <c r="R6" s="12"/>
      <c r="S6" s="12"/>
      <c r="T6" s="12"/>
      <c r="U6" s="12"/>
      <c r="V6" s="12"/>
    </row>
    <row r="7" spans="1:26" x14ac:dyDescent="0.2">
      <c r="A7" s="109"/>
      <c r="B7" s="160" t="s">
        <v>2</v>
      </c>
      <c r="C7" s="161"/>
      <c r="D7" s="161"/>
      <c r="E7" s="161"/>
      <c r="F7" s="161"/>
      <c r="G7" s="161"/>
      <c r="H7" s="161"/>
      <c r="I7" s="161"/>
      <c r="J7" s="96"/>
      <c r="K7" s="3"/>
      <c r="L7" s="3"/>
      <c r="M7" s="3"/>
      <c r="N7" s="12"/>
      <c r="O7" s="12"/>
      <c r="P7" s="12"/>
      <c r="Q7" s="12"/>
      <c r="R7" s="12"/>
      <c r="S7" s="12"/>
      <c r="T7" s="12"/>
      <c r="U7" s="12"/>
      <c r="V7" s="12"/>
    </row>
    <row r="8" spans="1:26" x14ac:dyDescent="0.2">
      <c r="A8" s="109"/>
      <c r="B8" s="160" t="s">
        <v>3</v>
      </c>
      <c r="C8" s="161"/>
      <c r="D8" s="161"/>
      <c r="E8" s="161"/>
      <c r="F8" s="161"/>
      <c r="G8" s="161"/>
      <c r="H8" s="161"/>
      <c r="I8" s="161"/>
      <c r="J8" s="96" t="s">
        <v>4</v>
      </c>
      <c r="K8" s="3"/>
      <c r="L8" s="3"/>
      <c r="M8" s="3"/>
      <c r="N8" s="12"/>
      <c r="O8" s="12"/>
      <c r="P8" s="12"/>
      <c r="Q8" s="12"/>
      <c r="R8" s="12"/>
      <c r="S8" s="12"/>
      <c r="T8" s="12"/>
      <c r="U8" s="12"/>
      <c r="V8" s="12"/>
    </row>
    <row r="9" spans="1:26" x14ac:dyDescent="0.2">
      <c r="A9" s="109"/>
      <c r="B9" s="160" t="s">
        <v>5</v>
      </c>
      <c r="C9" s="161"/>
      <c r="D9" s="161"/>
      <c r="E9" s="161"/>
      <c r="F9" s="165" t="s">
        <v>653</v>
      </c>
      <c r="G9" s="166"/>
      <c r="H9" s="166"/>
      <c r="I9" s="4"/>
      <c r="J9" s="1"/>
      <c r="K9" s="7"/>
      <c r="L9" s="13"/>
      <c r="M9" s="13"/>
      <c r="N9" s="12"/>
      <c r="O9" s="12"/>
      <c r="P9" s="12"/>
      <c r="Q9" s="12"/>
      <c r="R9" s="12"/>
      <c r="S9" s="12"/>
      <c r="T9" s="12"/>
      <c r="U9" s="12"/>
      <c r="V9" s="12"/>
    </row>
    <row r="10" spans="1:26" ht="15" thickBot="1" x14ac:dyDescent="0.25">
      <c r="A10" s="109"/>
      <c r="B10" s="11"/>
      <c r="C10" s="109"/>
      <c r="D10" s="109"/>
      <c r="E10" s="97"/>
      <c r="F10" s="162" t="s">
        <v>652</v>
      </c>
      <c r="G10" s="163"/>
      <c r="H10" s="163"/>
      <c r="I10" s="66"/>
      <c r="J10" s="159" t="s">
        <v>629</v>
      </c>
      <c r="K10" s="7"/>
      <c r="L10" s="7"/>
      <c r="M10" s="7"/>
      <c r="N10" s="12"/>
      <c r="O10" s="12"/>
      <c r="P10" s="12"/>
      <c r="Q10" s="12"/>
      <c r="R10" s="12"/>
      <c r="S10" s="12"/>
      <c r="T10" s="12"/>
      <c r="U10" s="12"/>
      <c r="V10" s="12"/>
    </row>
    <row r="11" spans="1:26" s="115" customFormat="1" ht="24" x14ac:dyDescent="0.2">
      <c r="A11" s="89" t="s">
        <v>562</v>
      </c>
      <c r="B11" s="89" t="s">
        <v>563</v>
      </c>
      <c r="C11" s="89" t="s">
        <v>564</v>
      </c>
      <c r="D11" s="90" t="s">
        <v>565</v>
      </c>
      <c r="E11" s="90" t="s">
        <v>566</v>
      </c>
      <c r="F11" s="90" t="s">
        <v>567</v>
      </c>
      <c r="G11" s="90" t="s">
        <v>568</v>
      </c>
      <c r="H11" s="91" t="s">
        <v>6</v>
      </c>
      <c r="I11" s="92" t="s">
        <v>7</v>
      </c>
      <c r="J11" s="93" t="s">
        <v>8</v>
      </c>
      <c r="K11" s="90" t="s">
        <v>9</v>
      </c>
      <c r="L11" s="90" t="s">
        <v>10</v>
      </c>
      <c r="M11" s="94" t="s">
        <v>11</v>
      </c>
      <c r="N11" s="95"/>
      <c r="O11" s="95"/>
      <c r="P11" s="95"/>
      <c r="Q11" s="95"/>
      <c r="R11" s="95"/>
      <c r="S11" s="95"/>
      <c r="T11" s="95"/>
      <c r="U11" s="95"/>
      <c r="V11" s="95"/>
      <c r="W11" s="95"/>
      <c r="X11" s="95"/>
      <c r="Y11" s="95"/>
      <c r="Z11" s="95"/>
    </row>
    <row r="12" spans="1:26" ht="15" x14ac:dyDescent="0.2">
      <c r="A12" s="55">
        <v>1</v>
      </c>
      <c r="B12" s="55">
        <v>1</v>
      </c>
      <c r="C12" s="55">
        <v>0</v>
      </c>
      <c r="D12" s="55"/>
      <c r="E12" s="98" t="s">
        <v>12</v>
      </c>
      <c r="F12" s="17"/>
      <c r="G12" s="18"/>
      <c r="H12" s="19"/>
      <c r="I12" s="20"/>
      <c r="J12" s="21"/>
      <c r="K12" s="22"/>
      <c r="L12" s="16"/>
      <c r="M12" s="16"/>
      <c r="N12" s="23"/>
      <c r="O12" s="23"/>
      <c r="P12" s="23"/>
      <c r="Q12" s="23"/>
      <c r="R12" s="23"/>
      <c r="S12" s="23"/>
      <c r="T12" s="4"/>
      <c r="U12" s="4"/>
      <c r="V12" s="4"/>
    </row>
    <row r="13" spans="1:26" ht="15" x14ac:dyDescent="0.2">
      <c r="A13" s="45">
        <v>1.1000000000000001</v>
      </c>
      <c r="B13" s="45">
        <v>1.1000000000000001</v>
      </c>
      <c r="C13" s="45">
        <v>0</v>
      </c>
      <c r="D13" s="45"/>
      <c r="E13" s="99" t="s">
        <v>13</v>
      </c>
      <c r="F13" s="24"/>
      <c r="G13" s="25"/>
      <c r="H13" s="26"/>
      <c r="I13" s="27"/>
      <c r="J13" s="28"/>
      <c r="K13" s="15"/>
      <c r="L13" s="16"/>
      <c r="M13" s="16"/>
      <c r="N13" s="23"/>
      <c r="O13" s="23"/>
      <c r="P13" s="23"/>
      <c r="Q13" s="23"/>
      <c r="R13" s="23"/>
      <c r="S13" s="23"/>
      <c r="T13" s="4"/>
      <c r="U13" s="4"/>
      <c r="V13" s="4"/>
    </row>
    <row r="14" spans="1:26" ht="60" x14ac:dyDescent="0.2">
      <c r="A14" s="110" t="s">
        <v>14</v>
      </c>
      <c r="B14" s="110">
        <v>10</v>
      </c>
      <c r="C14" s="110">
        <v>1</v>
      </c>
      <c r="D14" s="110" t="s">
        <v>15</v>
      </c>
      <c r="E14" s="100" t="s">
        <v>16</v>
      </c>
      <c r="F14" s="29" t="s">
        <v>17</v>
      </c>
      <c r="G14" s="30">
        <v>1691.95</v>
      </c>
      <c r="H14" s="118"/>
      <c r="I14" s="119"/>
      <c r="J14" s="120">
        <f t="shared" ref="J14:J22" si="0">G14*H14</f>
        <v>0</v>
      </c>
      <c r="K14" s="22"/>
      <c r="L14" s="16"/>
      <c r="M14" s="16"/>
      <c r="N14" s="23"/>
      <c r="O14" s="23"/>
      <c r="P14" s="23"/>
      <c r="Q14" s="23"/>
      <c r="R14" s="23"/>
      <c r="S14" s="23"/>
      <c r="T14" s="4"/>
      <c r="U14" s="4"/>
      <c r="V14" s="4"/>
    </row>
    <row r="15" spans="1:26" ht="60" x14ac:dyDescent="0.2">
      <c r="A15" s="110" t="s">
        <v>18</v>
      </c>
      <c r="B15" s="110">
        <v>20</v>
      </c>
      <c r="C15" s="110">
        <v>1</v>
      </c>
      <c r="D15" s="110" t="s">
        <v>15</v>
      </c>
      <c r="E15" s="100" t="s">
        <v>654</v>
      </c>
      <c r="F15" s="29" t="s">
        <v>17</v>
      </c>
      <c r="G15" s="30">
        <v>145.4</v>
      </c>
      <c r="H15" s="118"/>
      <c r="I15" s="119"/>
      <c r="J15" s="120">
        <f t="shared" si="0"/>
        <v>0</v>
      </c>
      <c r="K15" s="15"/>
      <c r="L15" s="16"/>
      <c r="M15" s="16"/>
      <c r="N15" s="23"/>
      <c r="O15" s="23"/>
      <c r="P15" s="23"/>
      <c r="Q15" s="23"/>
      <c r="R15" s="23"/>
      <c r="S15" s="23"/>
      <c r="T15" s="4"/>
      <c r="U15" s="4"/>
      <c r="V15" s="4"/>
    </row>
    <row r="16" spans="1:26" ht="120" x14ac:dyDescent="0.2">
      <c r="A16" s="110" t="s">
        <v>569</v>
      </c>
      <c r="B16" s="110">
        <v>30</v>
      </c>
      <c r="C16" s="110">
        <v>1</v>
      </c>
      <c r="D16" s="110" t="s">
        <v>15</v>
      </c>
      <c r="E16" s="100" t="s">
        <v>570</v>
      </c>
      <c r="F16" s="29" t="s">
        <v>19</v>
      </c>
      <c r="G16" s="30">
        <v>1</v>
      </c>
      <c r="H16" s="121"/>
      <c r="I16" s="119"/>
      <c r="J16" s="120">
        <f t="shared" si="0"/>
        <v>0</v>
      </c>
      <c r="K16" s="22"/>
      <c r="L16" s="16"/>
      <c r="M16" s="16"/>
      <c r="N16" s="23"/>
      <c r="O16" s="23"/>
      <c r="P16" s="23"/>
      <c r="Q16" s="23"/>
      <c r="R16" s="23"/>
      <c r="S16" s="23"/>
      <c r="T16" s="4"/>
      <c r="U16" s="4"/>
      <c r="V16" s="4"/>
    </row>
    <row r="17" spans="1:22" ht="108" x14ac:dyDescent="0.2">
      <c r="A17" s="110" t="s">
        <v>571</v>
      </c>
      <c r="B17" s="110">
        <v>40</v>
      </c>
      <c r="C17" s="110">
        <v>1</v>
      </c>
      <c r="D17" s="110" t="s">
        <v>15</v>
      </c>
      <c r="E17" s="100" t="s">
        <v>572</v>
      </c>
      <c r="F17" s="29" t="s">
        <v>19</v>
      </c>
      <c r="G17" s="30">
        <v>1</v>
      </c>
      <c r="H17" s="118"/>
      <c r="I17" s="119"/>
      <c r="J17" s="120">
        <f t="shared" si="0"/>
        <v>0</v>
      </c>
      <c r="K17" s="15"/>
      <c r="L17" s="16"/>
      <c r="M17" s="16"/>
      <c r="N17" s="23"/>
      <c r="O17" s="23"/>
      <c r="P17" s="23"/>
      <c r="Q17" s="23"/>
      <c r="R17" s="23"/>
      <c r="S17" s="23"/>
      <c r="T17" s="4"/>
      <c r="U17" s="4"/>
      <c r="V17" s="4"/>
    </row>
    <row r="18" spans="1:22" ht="84" x14ac:dyDescent="0.2">
      <c r="A18" s="110" t="s">
        <v>20</v>
      </c>
      <c r="B18" s="110">
        <v>50</v>
      </c>
      <c r="C18" s="110">
        <v>1</v>
      </c>
      <c r="D18" s="110" t="s">
        <v>15</v>
      </c>
      <c r="E18" s="100" t="s">
        <v>21</v>
      </c>
      <c r="F18" s="29" t="s">
        <v>19</v>
      </c>
      <c r="G18" s="30">
        <v>2</v>
      </c>
      <c r="H18" s="118"/>
      <c r="I18" s="119"/>
      <c r="J18" s="120">
        <f t="shared" si="0"/>
        <v>0</v>
      </c>
      <c r="K18" s="22"/>
      <c r="L18" s="16"/>
      <c r="M18" s="16"/>
      <c r="N18" s="23"/>
      <c r="O18" s="23"/>
      <c r="P18" s="23"/>
      <c r="Q18" s="23"/>
      <c r="R18" s="23"/>
      <c r="S18" s="23"/>
      <c r="T18" s="4"/>
      <c r="U18" s="4"/>
      <c r="V18" s="4"/>
    </row>
    <row r="19" spans="1:22" ht="84" x14ac:dyDescent="0.2">
      <c r="A19" s="110" t="s">
        <v>22</v>
      </c>
      <c r="B19" s="110">
        <v>60</v>
      </c>
      <c r="C19" s="110">
        <v>1</v>
      </c>
      <c r="D19" s="110" t="s">
        <v>15</v>
      </c>
      <c r="E19" s="100" t="s">
        <v>23</v>
      </c>
      <c r="F19" s="29" t="s">
        <v>19</v>
      </c>
      <c r="G19" s="30">
        <v>4</v>
      </c>
      <c r="H19" s="118"/>
      <c r="I19" s="119"/>
      <c r="J19" s="120">
        <f t="shared" si="0"/>
        <v>0</v>
      </c>
      <c r="K19" s="22"/>
      <c r="L19" s="16"/>
      <c r="M19" s="16"/>
      <c r="N19" s="23"/>
      <c r="O19" s="23"/>
      <c r="P19" s="23"/>
      <c r="Q19" s="23"/>
      <c r="R19" s="23"/>
      <c r="S19" s="23"/>
      <c r="T19" s="4"/>
      <c r="U19" s="4"/>
      <c r="V19" s="4"/>
    </row>
    <row r="20" spans="1:22" s="116" customFormat="1" ht="72" x14ac:dyDescent="0.2">
      <c r="A20" s="110" t="s">
        <v>24</v>
      </c>
      <c r="B20" s="110">
        <v>70</v>
      </c>
      <c r="C20" s="110">
        <v>1</v>
      </c>
      <c r="D20" s="110" t="s">
        <v>15</v>
      </c>
      <c r="E20" s="100" t="s">
        <v>25</v>
      </c>
      <c r="F20" s="29" t="s">
        <v>19</v>
      </c>
      <c r="G20" s="30">
        <v>2</v>
      </c>
      <c r="H20" s="118"/>
      <c r="I20" s="119"/>
      <c r="J20" s="120">
        <f t="shared" si="0"/>
        <v>0</v>
      </c>
      <c r="K20" s="22"/>
      <c r="L20" s="16"/>
      <c r="M20" s="16"/>
      <c r="N20" s="23"/>
      <c r="O20" s="23"/>
      <c r="P20" s="23"/>
      <c r="Q20" s="23"/>
      <c r="R20" s="23"/>
      <c r="S20" s="23"/>
      <c r="T20" s="4"/>
      <c r="U20" s="4"/>
      <c r="V20" s="4"/>
    </row>
    <row r="21" spans="1:22" s="116" customFormat="1" ht="72" x14ac:dyDescent="0.2">
      <c r="A21" s="110" t="s">
        <v>573</v>
      </c>
      <c r="B21" s="110">
        <v>80</v>
      </c>
      <c r="C21" s="110">
        <v>1</v>
      </c>
      <c r="D21" s="110" t="s">
        <v>15</v>
      </c>
      <c r="E21" s="100" t="s">
        <v>574</v>
      </c>
      <c r="F21" s="29" t="s">
        <v>19</v>
      </c>
      <c r="G21" s="30">
        <v>1</v>
      </c>
      <c r="H21" s="118"/>
      <c r="I21" s="119"/>
      <c r="J21" s="120">
        <f t="shared" si="0"/>
        <v>0</v>
      </c>
      <c r="K21" s="22"/>
      <c r="L21" s="16"/>
      <c r="M21" s="16"/>
      <c r="N21" s="23"/>
      <c r="O21" s="23"/>
      <c r="P21" s="23"/>
      <c r="Q21" s="23"/>
      <c r="R21" s="23"/>
      <c r="S21" s="23"/>
      <c r="T21" s="4"/>
      <c r="U21" s="4"/>
      <c r="V21" s="4"/>
    </row>
    <row r="22" spans="1:22" s="116" customFormat="1" ht="60" x14ac:dyDescent="0.2">
      <c r="A22" s="110" t="s">
        <v>26</v>
      </c>
      <c r="B22" s="110">
        <v>90</v>
      </c>
      <c r="C22" s="110">
        <v>1</v>
      </c>
      <c r="D22" s="110" t="s">
        <v>15</v>
      </c>
      <c r="E22" s="100" t="s">
        <v>27</v>
      </c>
      <c r="F22" s="29" t="s">
        <v>17</v>
      </c>
      <c r="G22" s="30">
        <v>114.21</v>
      </c>
      <c r="H22" s="118"/>
      <c r="I22" s="119"/>
      <c r="J22" s="120">
        <f t="shared" si="0"/>
        <v>0</v>
      </c>
      <c r="K22" s="22"/>
      <c r="L22" s="16"/>
      <c r="M22" s="16"/>
      <c r="N22" s="23"/>
      <c r="O22" s="23"/>
      <c r="P22" s="23"/>
      <c r="Q22" s="23"/>
      <c r="R22" s="23"/>
      <c r="S22" s="23"/>
      <c r="T22" s="4"/>
      <c r="U22" s="4"/>
      <c r="V22" s="4"/>
    </row>
    <row r="23" spans="1:22" ht="15" x14ac:dyDescent="0.2">
      <c r="A23" s="45">
        <v>1.2</v>
      </c>
      <c r="B23" s="45">
        <v>1.2</v>
      </c>
      <c r="C23" s="45">
        <v>0</v>
      </c>
      <c r="D23" s="45"/>
      <c r="E23" s="99" t="s">
        <v>28</v>
      </c>
      <c r="F23" s="24"/>
      <c r="G23" s="31"/>
      <c r="H23" s="32"/>
      <c r="I23" s="33"/>
      <c r="J23" s="32"/>
      <c r="K23" s="15"/>
      <c r="L23" s="16"/>
      <c r="M23" s="16"/>
      <c r="N23" s="23"/>
      <c r="O23" s="23"/>
      <c r="P23" s="23"/>
      <c r="Q23" s="23"/>
      <c r="R23" s="23"/>
      <c r="S23" s="23"/>
      <c r="T23" s="4"/>
      <c r="U23" s="4"/>
      <c r="V23" s="4"/>
    </row>
    <row r="24" spans="1:22" ht="84" x14ac:dyDescent="0.2">
      <c r="A24" s="110" t="s">
        <v>29</v>
      </c>
      <c r="B24" s="110" t="s">
        <v>30</v>
      </c>
      <c r="C24" s="110">
        <v>1</v>
      </c>
      <c r="D24" s="110" t="s">
        <v>15</v>
      </c>
      <c r="E24" s="101" t="s">
        <v>31</v>
      </c>
      <c r="F24" s="29" t="s">
        <v>17</v>
      </c>
      <c r="G24" s="30">
        <v>1691.95</v>
      </c>
      <c r="H24" s="2"/>
      <c r="I24" s="9"/>
      <c r="J24" s="2">
        <f>G24*H24</f>
        <v>0</v>
      </c>
      <c r="K24" s="22"/>
      <c r="L24" s="16"/>
      <c r="M24" s="16"/>
      <c r="N24" s="14"/>
      <c r="O24" s="14"/>
      <c r="P24" s="14"/>
      <c r="Q24" s="14"/>
      <c r="R24" s="14"/>
      <c r="S24" s="14"/>
      <c r="T24" s="14"/>
      <c r="U24" s="14"/>
      <c r="V24" s="14"/>
    </row>
    <row r="25" spans="1:22" ht="15" x14ac:dyDescent="0.2">
      <c r="A25" s="55">
        <v>2</v>
      </c>
      <c r="B25" s="55">
        <v>2</v>
      </c>
      <c r="C25" s="55">
        <v>0</v>
      </c>
      <c r="D25" s="55"/>
      <c r="E25" s="98" t="s">
        <v>32</v>
      </c>
      <c r="F25" s="17"/>
      <c r="G25" s="34"/>
      <c r="H25" s="21"/>
      <c r="I25" s="35"/>
      <c r="J25" s="21"/>
      <c r="K25" s="15"/>
      <c r="L25" s="16"/>
      <c r="M25" s="16"/>
      <c r="N25" s="23"/>
      <c r="O25" s="23"/>
      <c r="P25" s="23"/>
      <c r="Q25" s="23"/>
      <c r="R25" s="23"/>
      <c r="S25" s="23"/>
      <c r="T25" s="4"/>
      <c r="U25" s="4"/>
      <c r="V25" s="4"/>
    </row>
    <row r="26" spans="1:22" ht="15" x14ac:dyDescent="0.2">
      <c r="A26" s="45">
        <v>2.1</v>
      </c>
      <c r="B26" s="45">
        <v>2.1</v>
      </c>
      <c r="C26" s="45">
        <v>0</v>
      </c>
      <c r="D26" s="45"/>
      <c r="E26" s="99" t="s">
        <v>33</v>
      </c>
      <c r="F26" s="24"/>
      <c r="G26" s="31"/>
      <c r="H26" s="32"/>
      <c r="I26" s="33"/>
      <c r="J26" s="32"/>
      <c r="K26" s="22"/>
      <c r="L26" s="16"/>
      <c r="M26" s="16"/>
      <c r="N26" s="23"/>
      <c r="O26" s="23"/>
      <c r="P26" s="23"/>
      <c r="Q26" s="23"/>
      <c r="R26" s="23"/>
      <c r="S26" s="23"/>
      <c r="T26" s="4"/>
      <c r="U26" s="4"/>
      <c r="V26" s="4"/>
    </row>
    <row r="27" spans="1:22" ht="60" x14ac:dyDescent="0.2">
      <c r="A27" s="110" t="s">
        <v>34</v>
      </c>
      <c r="B27" s="110">
        <v>110</v>
      </c>
      <c r="C27" s="110">
        <v>1</v>
      </c>
      <c r="D27" s="110" t="s">
        <v>15</v>
      </c>
      <c r="E27" s="101" t="s">
        <v>35</v>
      </c>
      <c r="F27" s="29" t="s">
        <v>36</v>
      </c>
      <c r="G27" s="64">
        <v>65.88</v>
      </c>
      <c r="H27" s="2"/>
      <c r="I27" s="9"/>
      <c r="J27" s="2">
        <f t="shared" ref="J27:J28" si="1">G27*H27</f>
        <v>0</v>
      </c>
      <c r="K27" s="15"/>
      <c r="L27" s="16"/>
      <c r="M27" s="16"/>
      <c r="N27" s="14"/>
      <c r="O27" s="14"/>
      <c r="P27" s="14"/>
      <c r="Q27" s="14"/>
      <c r="R27" s="14"/>
      <c r="S27" s="14"/>
      <c r="T27" s="14"/>
      <c r="U27" s="14"/>
      <c r="V27" s="14"/>
    </row>
    <row r="28" spans="1:22" ht="60" x14ac:dyDescent="0.2">
      <c r="A28" s="110" t="s">
        <v>37</v>
      </c>
      <c r="B28" s="110" t="s">
        <v>38</v>
      </c>
      <c r="C28" s="110">
        <v>1</v>
      </c>
      <c r="D28" s="110" t="s">
        <v>15</v>
      </c>
      <c r="E28" s="101" t="s">
        <v>39</v>
      </c>
      <c r="F28" s="29" t="s">
        <v>36</v>
      </c>
      <c r="G28" s="64">
        <v>28.44</v>
      </c>
      <c r="H28" s="2"/>
      <c r="I28" s="9"/>
      <c r="J28" s="2">
        <f t="shared" si="1"/>
        <v>0</v>
      </c>
      <c r="K28" s="22"/>
      <c r="L28" s="16"/>
      <c r="M28" s="16"/>
      <c r="N28" s="23"/>
      <c r="O28" s="23"/>
      <c r="P28" s="23"/>
      <c r="Q28" s="23"/>
      <c r="R28" s="23"/>
      <c r="S28" s="23"/>
      <c r="T28" s="4"/>
      <c r="U28" s="4"/>
      <c r="V28" s="4"/>
    </row>
    <row r="29" spans="1:22" ht="15" x14ac:dyDescent="0.2">
      <c r="A29" s="55">
        <v>3</v>
      </c>
      <c r="B29" s="55">
        <v>3</v>
      </c>
      <c r="C29" s="55">
        <v>0</v>
      </c>
      <c r="D29" s="55"/>
      <c r="E29" s="98" t="s">
        <v>40</v>
      </c>
      <c r="F29" s="17"/>
      <c r="G29" s="34"/>
      <c r="H29" s="21"/>
      <c r="I29" s="35"/>
      <c r="J29" s="21"/>
      <c r="K29" s="15"/>
      <c r="L29" s="16"/>
      <c r="M29" s="16"/>
      <c r="N29" s="23"/>
      <c r="O29" s="23"/>
      <c r="P29" s="23"/>
      <c r="Q29" s="23"/>
      <c r="R29" s="23"/>
      <c r="S29" s="23"/>
      <c r="T29" s="4"/>
      <c r="U29" s="4"/>
      <c r="V29" s="4"/>
    </row>
    <row r="30" spans="1:22" ht="15" x14ac:dyDescent="0.2">
      <c r="A30" s="45">
        <v>3.1</v>
      </c>
      <c r="B30" s="45">
        <v>3.1</v>
      </c>
      <c r="C30" s="45">
        <v>0</v>
      </c>
      <c r="D30" s="45"/>
      <c r="E30" s="99" t="s">
        <v>41</v>
      </c>
      <c r="F30" s="24"/>
      <c r="G30" s="31"/>
      <c r="H30" s="32"/>
      <c r="I30" s="33"/>
      <c r="J30" s="32"/>
      <c r="K30" s="22"/>
      <c r="L30" s="16"/>
      <c r="M30" s="16"/>
      <c r="N30" s="9"/>
      <c r="O30" s="9"/>
      <c r="P30" s="9"/>
      <c r="Q30" s="9"/>
      <c r="R30" s="9"/>
      <c r="S30" s="9"/>
      <c r="T30" s="9"/>
      <c r="U30" s="9"/>
      <c r="V30" s="9"/>
    </row>
    <row r="31" spans="1:22" ht="60" x14ac:dyDescent="0.2">
      <c r="A31" s="110" t="s">
        <v>42</v>
      </c>
      <c r="B31" s="110" t="s">
        <v>43</v>
      </c>
      <c r="C31" s="110">
        <v>1</v>
      </c>
      <c r="D31" s="110" t="s">
        <v>15</v>
      </c>
      <c r="E31" s="101" t="s">
        <v>44</v>
      </c>
      <c r="F31" s="29" t="s">
        <v>36</v>
      </c>
      <c r="G31" s="65">
        <v>116</v>
      </c>
      <c r="H31" s="2"/>
      <c r="I31" s="9"/>
      <c r="J31" s="2">
        <f>G31*H31</f>
        <v>0</v>
      </c>
      <c r="K31" s="15"/>
      <c r="L31" s="16"/>
      <c r="M31" s="16"/>
      <c r="N31" s="9"/>
      <c r="O31" s="9"/>
      <c r="P31" s="9"/>
      <c r="Q31" s="9"/>
      <c r="R31" s="9"/>
      <c r="S31" s="9"/>
      <c r="T31" s="9"/>
      <c r="U31" s="9"/>
      <c r="V31" s="9"/>
    </row>
    <row r="32" spans="1:22" ht="15" x14ac:dyDescent="0.2">
      <c r="A32" s="45">
        <v>3.2</v>
      </c>
      <c r="B32" s="45">
        <v>3.2</v>
      </c>
      <c r="C32" s="45">
        <v>0</v>
      </c>
      <c r="D32" s="45"/>
      <c r="E32" s="99" t="s">
        <v>45</v>
      </c>
      <c r="F32" s="24"/>
      <c r="G32" s="31"/>
      <c r="H32" s="32"/>
      <c r="I32" s="33"/>
      <c r="J32" s="32"/>
      <c r="K32" s="22"/>
      <c r="L32" s="16"/>
      <c r="M32" s="16"/>
      <c r="N32" s="9"/>
      <c r="O32" s="9"/>
      <c r="P32" s="9"/>
      <c r="Q32" s="9"/>
      <c r="R32" s="9"/>
      <c r="S32" s="9"/>
      <c r="T32" s="9"/>
      <c r="U32" s="9"/>
      <c r="V32" s="9"/>
    </row>
    <row r="33" spans="1:22" ht="48" x14ac:dyDescent="0.2">
      <c r="A33" s="110" t="s">
        <v>46</v>
      </c>
      <c r="B33" s="110" t="s">
        <v>47</v>
      </c>
      <c r="C33" s="110">
        <v>1</v>
      </c>
      <c r="D33" s="110" t="s">
        <v>15</v>
      </c>
      <c r="E33" s="101" t="s">
        <v>48</v>
      </c>
      <c r="F33" s="29" t="s">
        <v>36</v>
      </c>
      <c r="G33" s="65">
        <v>116</v>
      </c>
      <c r="H33" s="2"/>
      <c r="I33" s="9"/>
      <c r="J33" s="2">
        <f>G33*H33</f>
        <v>0</v>
      </c>
      <c r="K33" s="15"/>
      <c r="L33" s="16"/>
      <c r="M33" s="16"/>
      <c r="N33" s="9"/>
      <c r="O33" s="9"/>
      <c r="P33" s="9"/>
      <c r="Q33" s="9"/>
      <c r="R33" s="9"/>
      <c r="S33" s="9"/>
      <c r="T33" s="9"/>
      <c r="U33" s="9"/>
      <c r="V33" s="9"/>
    </row>
    <row r="34" spans="1:22" ht="15" x14ac:dyDescent="0.2">
      <c r="A34" s="45">
        <v>3.3</v>
      </c>
      <c r="B34" s="45">
        <v>3.3</v>
      </c>
      <c r="C34" s="45">
        <v>0</v>
      </c>
      <c r="D34" s="45"/>
      <c r="E34" s="99" t="s">
        <v>40</v>
      </c>
      <c r="F34" s="24"/>
      <c r="G34" s="31"/>
      <c r="H34" s="32"/>
      <c r="I34" s="33"/>
      <c r="J34" s="32"/>
      <c r="K34" s="22"/>
      <c r="L34" s="16"/>
      <c r="M34" s="16"/>
      <c r="N34" s="23"/>
      <c r="O34" s="23"/>
      <c r="P34" s="23"/>
      <c r="Q34" s="23"/>
      <c r="R34" s="23"/>
      <c r="S34" s="23"/>
      <c r="T34" s="4"/>
      <c r="U34" s="4"/>
      <c r="V34" s="4"/>
    </row>
    <row r="35" spans="1:22" ht="60" x14ac:dyDescent="0.2">
      <c r="A35" s="111" t="s">
        <v>49</v>
      </c>
      <c r="B35" s="110" t="s">
        <v>50</v>
      </c>
      <c r="C35" s="110">
        <v>1</v>
      </c>
      <c r="D35" s="110" t="s">
        <v>15</v>
      </c>
      <c r="E35" s="101" t="s">
        <v>51</v>
      </c>
      <c r="F35" s="29" t="s">
        <v>17</v>
      </c>
      <c r="G35" s="65">
        <v>140.41</v>
      </c>
      <c r="H35" s="2"/>
      <c r="I35" s="9"/>
      <c r="J35" s="2">
        <f t="shared" ref="J35:J45" si="2">G35*H35</f>
        <v>0</v>
      </c>
      <c r="K35" s="15"/>
      <c r="L35" s="16"/>
      <c r="M35" s="16"/>
      <c r="N35" s="9"/>
      <c r="O35" s="9"/>
      <c r="P35" s="9"/>
      <c r="Q35" s="9"/>
      <c r="R35" s="9"/>
      <c r="S35" s="9"/>
      <c r="T35" s="9"/>
      <c r="U35" s="9"/>
      <c r="V35" s="9"/>
    </row>
    <row r="36" spans="1:22" ht="84" x14ac:dyDescent="0.2">
      <c r="A36" s="111" t="s">
        <v>52</v>
      </c>
      <c r="B36" s="110">
        <v>160</v>
      </c>
      <c r="C36" s="110">
        <v>1</v>
      </c>
      <c r="D36" s="110" t="s">
        <v>15</v>
      </c>
      <c r="E36" s="101" t="s">
        <v>53</v>
      </c>
      <c r="F36" s="29" t="s">
        <v>17</v>
      </c>
      <c r="G36" s="65">
        <v>77.8</v>
      </c>
      <c r="H36" s="2"/>
      <c r="I36" s="9"/>
      <c r="J36" s="2">
        <f t="shared" si="2"/>
        <v>0</v>
      </c>
      <c r="K36" s="22"/>
      <c r="L36" s="16"/>
      <c r="M36" s="16"/>
      <c r="N36" s="9"/>
      <c r="O36" s="9"/>
      <c r="P36" s="9"/>
      <c r="Q36" s="9"/>
      <c r="R36" s="9"/>
      <c r="S36" s="9"/>
      <c r="T36" s="9"/>
      <c r="U36" s="9"/>
      <c r="V36" s="9"/>
    </row>
    <row r="37" spans="1:22" ht="72" x14ac:dyDescent="0.2">
      <c r="A37" s="111" t="s">
        <v>54</v>
      </c>
      <c r="B37" s="110">
        <v>170</v>
      </c>
      <c r="C37" s="110">
        <v>1</v>
      </c>
      <c r="D37" s="110" t="s">
        <v>15</v>
      </c>
      <c r="E37" s="101" t="s">
        <v>55</v>
      </c>
      <c r="F37" s="29" t="s">
        <v>56</v>
      </c>
      <c r="G37" s="65">
        <v>1737</v>
      </c>
      <c r="H37" s="2"/>
      <c r="I37" s="9"/>
      <c r="J37" s="2">
        <f t="shared" si="2"/>
        <v>0</v>
      </c>
      <c r="K37" s="15"/>
      <c r="L37" s="16"/>
      <c r="M37" s="16"/>
      <c r="N37" s="9"/>
      <c r="O37" s="9"/>
      <c r="P37" s="9"/>
      <c r="Q37" s="9"/>
      <c r="R37" s="9"/>
      <c r="S37" s="9"/>
      <c r="T37" s="9"/>
      <c r="U37" s="9"/>
      <c r="V37" s="9"/>
    </row>
    <row r="38" spans="1:22" ht="72" x14ac:dyDescent="0.2">
      <c r="A38" s="111" t="s">
        <v>57</v>
      </c>
      <c r="B38" s="110">
        <v>180</v>
      </c>
      <c r="C38" s="110">
        <v>1</v>
      </c>
      <c r="D38" s="110" t="s">
        <v>15</v>
      </c>
      <c r="E38" s="101" t="s">
        <v>58</v>
      </c>
      <c r="F38" s="29" t="s">
        <v>36</v>
      </c>
      <c r="G38" s="65">
        <v>23.4</v>
      </c>
      <c r="H38" s="2"/>
      <c r="I38" s="9"/>
      <c r="J38" s="2">
        <f t="shared" si="2"/>
        <v>0</v>
      </c>
      <c r="K38" s="22"/>
      <c r="L38" s="16"/>
      <c r="M38" s="16"/>
      <c r="N38" s="9"/>
      <c r="O38" s="9"/>
      <c r="P38" s="9"/>
      <c r="Q38" s="9"/>
      <c r="R38" s="9"/>
      <c r="S38" s="9"/>
      <c r="T38" s="9"/>
      <c r="U38" s="9"/>
      <c r="V38" s="9"/>
    </row>
    <row r="39" spans="1:22" ht="84" x14ac:dyDescent="0.2">
      <c r="A39" s="111" t="s">
        <v>59</v>
      </c>
      <c r="B39" s="110">
        <v>190</v>
      </c>
      <c r="C39" s="110">
        <v>1</v>
      </c>
      <c r="D39" s="110" t="s">
        <v>15</v>
      </c>
      <c r="E39" s="101" t="s">
        <v>60</v>
      </c>
      <c r="F39" s="29" t="s">
        <v>17</v>
      </c>
      <c r="G39" s="65">
        <v>42.7</v>
      </c>
      <c r="H39" s="2"/>
      <c r="I39" s="9"/>
      <c r="J39" s="2">
        <f t="shared" si="2"/>
        <v>0</v>
      </c>
      <c r="K39" s="15"/>
      <c r="L39" s="16"/>
      <c r="M39" s="16"/>
      <c r="N39" s="23"/>
      <c r="O39" s="23"/>
      <c r="P39" s="23"/>
      <c r="Q39" s="23"/>
      <c r="R39" s="23"/>
      <c r="S39" s="23"/>
      <c r="T39" s="4"/>
      <c r="U39" s="4"/>
      <c r="V39" s="4"/>
    </row>
    <row r="40" spans="1:22" ht="72" x14ac:dyDescent="0.2">
      <c r="A40" s="111" t="s">
        <v>61</v>
      </c>
      <c r="B40" s="110">
        <v>200</v>
      </c>
      <c r="C40" s="110">
        <v>1</v>
      </c>
      <c r="D40" s="110" t="s">
        <v>15</v>
      </c>
      <c r="E40" s="101" t="s">
        <v>62</v>
      </c>
      <c r="F40" s="29" t="s">
        <v>56</v>
      </c>
      <c r="G40" s="65">
        <v>457</v>
      </c>
      <c r="H40" s="2"/>
      <c r="I40" s="9"/>
      <c r="J40" s="2">
        <f t="shared" si="2"/>
        <v>0</v>
      </c>
      <c r="K40" s="22"/>
      <c r="L40" s="16"/>
      <c r="M40" s="16"/>
      <c r="N40" s="23"/>
      <c r="O40" s="23"/>
      <c r="P40" s="23"/>
      <c r="Q40" s="23"/>
      <c r="R40" s="23"/>
      <c r="S40" s="23"/>
      <c r="T40" s="4"/>
      <c r="U40" s="4"/>
      <c r="V40" s="4"/>
    </row>
    <row r="41" spans="1:22" ht="72" x14ac:dyDescent="0.2">
      <c r="A41" s="111" t="s">
        <v>63</v>
      </c>
      <c r="B41" s="110">
        <v>210</v>
      </c>
      <c r="C41" s="110">
        <v>1</v>
      </c>
      <c r="D41" s="110" t="s">
        <v>15</v>
      </c>
      <c r="E41" s="101" t="s">
        <v>64</v>
      </c>
      <c r="F41" s="29" t="s">
        <v>36</v>
      </c>
      <c r="G41" s="65">
        <v>2.2000000000000002</v>
      </c>
      <c r="H41" s="2"/>
      <c r="I41" s="9"/>
      <c r="J41" s="2">
        <f t="shared" si="2"/>
        <v>0</v>
      </c>
      <c r="K41" s="15"/>
      <c r="L41" s="16"/>
      <c r="M41" s="16"/>
      <c r="N41" s="9"/>
      <c r="O41" s="9"/>
      <c r="P41" s="9"/>
      <c r="Q41" s="9"/>
      <c r="R41" s="9"/>
      <c r="S41" s="9"/>
      <c r="T41" s="9"/>
      <c r="U41" s="9"/>
      <c r="V41" s="9"/>
    </row>
    <row r="42" spans="1:22" ht="96" x14ac:dyDescent="0.2">
      <c r="A42" s="111" t="s">
        <v>65</v>
      </c>
      <c r="B42" s="110">
        <v>220</v>
      </c>
      <c r="C42" s="110">
        <v>1</v>
      </c>
      <c r="D42" s="110" t="s">
        <v>15</v>
      </c>
      <c r="E42" s="101" t="s">
        <v>66</v>
      </c>
      <c r="F42" s="29" t="s">
        <v>17</v>
      </c>
      <c r="G42" s="65">
        <v>125.3</v>
      </c>
      <c r="H42" s="2"/>
      <c r="I42" s="9"/>
      <c r="J42" s="2">
        <f t="shared" si="2"/>
        <v>0</v>
      </c>
      <c r="K42" s="22"/>
      <c r="L42" s="16"/>
      <c r="M42" s="16"/>
      <c r="N42" s="9"/>
      <c r="O42" s="9"/>
      <c r="P42" s="9"/>
      <c r="Q42" s="9"/>
      <c r="R42" s="9"/>
      <c r="S42" s="9"/>
      <c r="T42" s="9"/>
      <c r="U42" s="9"/>
      <c r="V42" s="9"/>
    </row>
    <row r="43" spans="1:22" ht="72" x14ac:dyDescent="0.2">
      <c r="A43" s="111" t="s">
        <v>67</v>
      </c>
      <c r="B43" s="110">
        <v>230</v>
      </c>
      <c r="C43" s="110">
        <v>1</v>
      </c>
      <c r="D43" s="110" t="s">
        <v>15</v>
      </c>
      <c r="E43" s="101" t="s">
        <v>68</v>
      </c>
      <c r="F43" s="29" t="s">
        <v>56</v>
      </c>
      <c r="G43" s="65">
        <v>2746</v>
      </c>
      <c r="H43" s="2"/>
      <c r="I43" s="9"/>
      <c r="J43" s="2">
        <f t="shared" si="2"/>
        <v>0</v>
      </c>
      <c r="K43" s="15"/>
      <c r="L43" s="16"/>
      <c r="M43" s="16"/>
      <c r="N43" s="9"/>
      <c r="O43" s="9"/>
      <c r="P43" s="9"/>
      <c r="Q43" s="9"/>
      <c r="R43" s="9"/>
      <c r="S43" s="9"/>
      <c r="T43" s="9"/>
      <c r="U43" s="9"/>
      <c r="V43" s="9"/>
    </row>
    <row r="44" spans="1:22" ht="72" x14ac:dyDescent="0.2">
      <c r="A44" s="111" t="s">
        <v>69</v>
      </c>
      <c r="B44" s="110">
        <v>240</v>
      </c>
      <c r="C44" s="110">
        <v>1</v>
      </c>
      <c r="D44" s="110" t="s">
        <v>15</v>
      </c>
      <c r="E44" s="101" t="s">
        <v>70</v>
      </c>
      <c r="F44" s="29" t="s">
        <v>36</v>
      </c>
      <c r="G44" s="65">
        <v>18.8</v>
      </c>
      <c r="H44" s="2"/>
      <c r="I44" s="9"/>
      <c r="J44" s="2">
        <f t="shared" si="2"/>
        <v>0</v>
      </c>
      <c r="K44" s="22"/>
      <c r="L44" s="16"/>
      <c r="M44" s="16"/>
      <c r="N44" s="23"/>
      <c r="O44" s="23"/>
      <c r="P44" s="23"/>
      <c r="Q44" s="23"/>
      <c r="R44" s="23"/>
      <c r="S44" s="23"/>
      <c r="T44" s="4"/>
      <c r="U44" s="4"/>
      <c r="V44" s="4"/>
    </row>
    <row r="45" spans="1:22" ht="60" x14ac:dyDescent="0.2">
      <c r="A45" s="111" t="s">
        <v>71</v>
      </c>
      <c r="B45" s="110" t="s">
        <v>72</v>
      </c>
      <c r="C45" s="110">
        <v>1</v>
      </c>
      <c r="D45" s="110" t="s">
        <v>15</v>
      </c>
      <c r="E45" s="101" t="s">
        <v>73</v>
      </c>
      <c r="F45" s="29" t="s">
        <v>36</v>
      </c>
      <c r="G45" s="65">
        <v>71.7</v>
      </c>
      <c r="H45" s="2"/>
      <c r="I45" s="9"/>
      <c r="J45" s="2">
        <f t="shared" si="2"/>
        <v>0</v>
      </c>
      <c r="K45" s="15"/>
      <c r="L45" s="16"/>
      <c r="M45" s="16"/>
      <c r="N45" s="9"/>
      <c r="O45" s="9"/>
      <c r="P45" s="9"/>
      <c r="Q45" s="9"/>
      <c r="R45" s="9"/>
      <c r="S45" s="9"/>
      <c r="T45" s="9"/>
      <c r="U45" s="9"/>
      <c r="V45" s="9"/>
    </row>
    <row r="46" spans="1:22" ht="15" x14ac:dyDescent="0.2">
      <c r="A46" s="55">
        <v>4</v>
      </c>
      <c r="B46" s="55">
        <v>4</v>
      </c>
      <c r="C46" s="55">
        <v>0</v>
      </c>
      <c r="D46" s="55"/>
      <c r="E46" s="98" t="s">
        <v>74</v>
      </c>
      <c r="F46" s="17"/>
      <c r="G46" s="34"/>
      <c r="H46" s="21"/>
      <c r="I46" s="35"/>
      <c r="J46" s="21"/>
      <c r="K46" s="22"/>
      <c r="L46" s="16"/>
      <c r="M46" s="16"/>
      <c r="N46" s="9"/>
      <c r="O46" s="9"/>
      <c r="P46" s="9"/>
      <c r="Q46" s="9"/>
      <c r="R46" s="9"/>
      <c r="S46" s="9"/>
      <c r="T46" s="9"/>
      <c r="U46" s="9"/>
      <c r="V46" s="9"/>
    </row>
    <row r="47" spans="1:22" ht="15" x14ac:dyDescent="0.2">
      <c r="A47" s="45">
        <v>4.0999999999999996</v>
      </c>
      <c r="B47" s="45">
        <v>4.0999999999999996</v>
      </c>
      <c r="C47" s="45">
        <v>0</v>
      </c>
      <c r="D47" s="45"/>
      <c r="E47" s="99" t="s">
        <v>75</v>
      </c>
      <c r="F47" s="24"/>
      <c r="G47" s="31"/>
      <c r="H47" s="32"/>
      <c r="I47" s="33"/>
      <c r="J47" s="32"/>
      <c r="K47" s="15"/>
      <c r="L47" s="16"/>
      <c r="M47" s="16"/>
      <c r="N47" s="9"/>
      <c r="O47" s="9"/>
      <c r="P47" s="9"/>
      <c r="Q47" s="9"/>
      <c r="R47" s="9"/>
      <c r="S47" s="9"/>
      <c r="T47" s="9"/>
      <c r="U47" s="9"/>
      <c r="V47" s="9"/>
    </row>
    <row r="48" spans="1:22" ht="72" x14ac:dyDescent="0.2">
      <c r="A48" s="111" t="s">
        <v>76</v>
      </c>
      <c r="B48" s="110" t="s">
        <v>77</v>
      </c>
      <c r="C48" s="110">
        <v>1</v>
      </c>
      <c r="D48" s="110" t="s">
        <v>15</v>
      </c>
      <c r="E48" s="101" t="s">
        <v>78</v>
      </c>
      <c r="F48" s="29" t="s">
        <v>17</v>
      </c>
      <c r="G48" s="65">
        <v>97.2</v>
      </c>
      <c r="H48" s="2"/>
      <c r="I48" s="9"/>
      <c r="J48" s="2">
        <f t="shared" ref="J48:J50" si="3">G48*H48</f>
        <v>0</v>
      </c>
      <c r="K48" s="22"/>
      <c r="L48" s="16"/>
      <c r="M48" s="16"/>
      <c r="N48" s="9"/>
      <c r="O48" s="9"/>
      <c r="P48" s="9"/>
      <c r="Q48" s="9"/>
      <c r="R48" s="9"/>
      <c r="S48" s="9"/>
      <c r="T48" s="9"/>
      <c r="U48" s="9"/>
      <c r="V48" s="9"/>
    </row>
    <row r="49" spans="1:22" ht="72" x14ac:dyDescent="0.2">
      <c r="A49" s="111" t="s">
        <v>79</v>
      </c>
      <c r="B49" s="110" t="s">
        <v>80</v>
      </c>
      <c r="C49" s="110">
        <v>1</v>
      </c>
      <c r="D49" s="110" t="s">
        <v>15</v>
      </c>
      <c r="E49" s="101" t="s">
        <v>81</v>
      </c>
      <c r="F49" s="29" t="s">
        <v>56</v>
      </c>
      <c r="G49" s="65">
        <v>1071</v>
      </c>
      <c r="H49" s="2"/>
      <c r="I49" s="9"/>
      <c r="J49" s="2">
        <f t="shared" si="3"/>
        <v>0</v>
      </c>
      <c r="K49" s="15"/>
      <c r="L49" s="16"/>
      <c r="M49" s="16"/>
      <c r="N49" s="23"/>
      <c r="O49" s="23"/>
      <c r="P49" s="23"/>
      <c r="Q49" s="23"/>
      <c r="R49" s="23"/>
      <c r="S49" s="23"/>
      <c r="T49" s="4"/>
      <c r="U49" s="4"/>
      <c r="V49" s="4"/>
    </row>
    <row r="50" spans="1:22" ht="96" x14ac:dyDescent="0.2">
      <c r="A50" s="111" t="s">
        <v>82</v>
      </c>
      <c r="B50" s="110">
        <v>280</v>
      </c>
      <c r="C50" s="110">
        <v>1</v>
      </c>
      <c r="D50" s="110" t="s">
        <v>15</v>
      </c>
      <c r="E50" s="101" t="s">
        <v>83</v>
      </c>
      <c r="F50" s="29" t="s">
        <v>36</v>
      </c>
      <c r="G50" s="65">
        <v>3.9</v>
      </c>
      <c r="H50" s="2"/>
      <c r="I50" s="9"/>
      <c r="J50" s="2">
        <f t="shared" si="3"/>
        <v>0</v>
      </c>
      <c r="K50" s="22"/>
      <c r="L50" s="16"/>
      <c r="M50" s="16"/>
      <c r="N50" s="9"/>
      <c r="O50" s="9"/>
      <c r="P50" s="9"/>
      <c r="Q50" s="9"/>
      <c r="R50" s="9"/>
      <c r="S50" s="9"/>
      <c r="T50" s="9"/>
      <c r="U50" s="9"/>
      <c r="V50" s="9"/>
    </row>
    <row r="51" spans="1:22" ht="15" x14ac:dyDescent="0.2">
      <c r="A51" s="45">
        <v>4.2</v>
      </c>
      <c r="B51" s="45">
        <v>4.2</v>
      </c>
      <c r="C51" s="45">
        <v>0</v>
      </c>
      <c r="D51" s="45"/>
      <c r="E51" s="99" t="s">
        <v>84</v>
      </c>
      <c r="F51" s="24"/>
      <c r="G51" s="31"/>
      <c r="H51" s="32"/>
      <c r="I51" s="33"/>
      <c r="J51" s="32"/>
      <c r="K51" s="15"/>
      <c r="L51" s="16"/>
      <c r="M51" s="16"/>
      <c r="N51" s="9"/>
      <c r="O51" s="9"/>
      <c r="P51" s="9"/>
      <c r="Q51" s="9"/>
      <c r="R51" s="9"/>
      <c r="S51" s="9"/>
      <c r="T51" s="9"/>
      <c r="U51" s="9"/>
      <c r="V51" s="9"/>
    </row>
    <row r="52" spans="1:22" ht="72" x14ac:dyDescent="0.2">
      <c r="A52" s="110" t="s">
        <v>85</v>
      </c>
      <c r="B52" s="110" t="s">
        <v>86</v>
      </c>
      <c r="C52" s="110">
        <v>1</v>
      </c>
      <c r="D52" s="110" t="s">
        <v>15</v>
      </c>
      <c r="E52" s="101" t="s">
        <v>87</v>
      </c>
      <c r="F52" s="29" t="s">
        <v>17</v>
      </c>
      <c r="G52" s="65">
        <v>725</v>
      </c>
      <c r="H52" s="2"/>
      <c r="I52" s="9"/>
      <c r="J52" s="2">
        <f t="shared" ref="J52:J56" si="4">G52*H52</f>
        <v>0</v>
      </c>
      <c r="K52" s="22"/>
      <c r="L52" s="16"/>
      <c r="M52" s="16"/>
      <c r="N52" s="9"/>
      <c r="O52" s="9"/>
      <c r="P52" s="9"/>
      <c r="Q52" s="9"/>
      <c r="R52" s="9"/>
      <c r="S52" s="9"/>
      <c r="T52" s="9"/>
      <c r="U52" s="9"/>
      <c r="V52" s="9"/>
    </row>
    <row r="53" spans="1:22" ht="72" x14ac:dyDescent="0.2">
      <c r="A53" s="110" t="s">
        <v>88</v>
      </c>
      <c r="B53" s="110" t="s">
        <v>89</v>
      </c>
      <c r="C53" s="110">
        <v>1</v>
      </c>
      <c r="D53" s="110" t="s">
        <v>15</v>
      </c>
      <c r="E53" s="101" t="s">
        <v>90</v>
      </c>
      <c r="F53" s="29" t="s">
        <v>56</v>
      </c>
      <c r="G53" s="65">
        <v>6130</v>
      </c>
      <c r="H53" s="2"/>
      <c r="I53" s="9"/>
      <c r="J53" s="2">
        <f t="shared" si="4"/>
        <v>0</v>
      </c>
      <c r="K53" s="15"/>
      <c r="L53" s="16"/>
      <c r="M53" s="16"/>
      <c r="N53" s="9"/>
      <c r="O53" s="9"/>
      <c r="P53" s="9"/>
      <c r="Q53" s="9"/>
      <c r="R53" s="9"/>
      <c r="S53" s="9"/>
      <c r="T53" s="9"/>
      <c r="U53" s="9"/>
      <c r="V53" s="9"/>
    </row>
    <row r="54" spans="1:22" ht="72" x14ac:dyDescent="0.2">
      <c r="A54" s="110" t="s">
        <v>91</v>
      </c>
      <c r="B54" s="110">
        <v>310</v>
      </c>
      <c r="C54" s="110">
        <v>1</v>
      </c>
      <c r="D54" s="110" t="s">
        <v>15</v>
      </c>
      <c r="E54" s="101" t="s">
        <v>92</v>
      </c>
      <c r="F54" s="29" t="s">
        <v>36</v>
      </c>
      <c r="G54" s="65">
        <v>71.8</v>
      </c>
      <c r="H54" s="2"/>
      <c r="I54" s="9"/>
      <c r="J54" s="2">
        <f t="shared" si="4"/>
        <v>0</v>
      </c>
      <c r="K54" s="22"/>
      <c r="L54" s="16"/>
      <c r="M54" s="16"/>
      <c r="N54" s="9"/>
      <c r="O54" s="9"/>
      <c r="P54" s="9"/>
      <c r="Q54" s="9"/>
      <c r="R54" s="9"/>
      <c r="S54" s="9"/>
      <c r="T54" s="9"/>
      <c r="U54" s="9"/>
      <c r="V54" s="9"/>
    </row>
    <row r="55" spans="1:22" ht="48" x14ac:dyDescent="0.2">
      <c r="A55" s="110" t="s">
        <v>93</v>
      </c>
      <c r="B55" s="110">
        <v>330</v>
      </c>
      <c r="C55" s="110">
        <v>1</v>
      </c>
      <c r="D55" s="110" t="s">
        <v>15</v>
      </c>
      <c r="E55" s="101" t="s">
        <v>94</v>
      </c>
      <c r="F55" s="29" t="s">
        <v>17</v>
      </c>
      <c r="G55" s="65">
        <v>406.2</v>
      </c>
      <c r="H55" s="2"/>
      <c r="I55" s="9"/>
      <c r="J55" s="2">
        <f t="shared" si="4"/>
        <v>0</v>
      </c>
      <c r="K55" s="22"/>
      <c r="L55" s="16"/>
      <c r="M55" s="16"/>
      <c r="N55" s="9"/>
      <c r="O55" s="9"/>
      <c r="P55" s="9"/>
      <c r="Q55" s="9"/>
      <c r="R55" s="9"/>
      <c r="S55" s="9"/>
      <c r="T55" s="9"/>
      <c r="U55" s="9"/>
      <c r="V55" s="9"/>
    </row>
    <row r="56" spans="1:22" ht="48" x14ac:dyDescent="0.2">
      <c r="A56" s="110" t="s">
        <v>95</v>
      </c>
      <c r="B56" s="110">
        <v>340</v>
      </c>
      <c r="C56" s="110">
        <v>1</v>
      </c>
      <c r="D56" s="110" t="s">
        <v>15</v>
      </c>
      <c r="E56" s="101" t="s">
        <v>96</v>
      </c>
      <c r="F56" s="36" t="s">
        <v>17</v>
      </c>
      <c r="G56" s="65">
        <v>641</v>
      </c>
      <c r="H56" s="2"/>
      <c r="I56" s="9"/>
      <c r="J56" s="2">
        <f t="shared" si="4"/>
        <v>0</v>
      </c>
      <c r="K56" s="15"/>
      <c r="L56" s="16"/>
      <c r="M56" s="16"/>
      <c r="N56" s="9"/>
      <c r="O56" s="9"/>
      <c r="P56" s="9"/>
      <c r="Q56" s="9"/>
      <c r="R56" s="9"/>
      <c r="S56" s="9"/>
      <c r="T56" s="9"/>
      <c r="U56" s="9"/>
      <c r="V56" s="9"/>
    </row>
    <row r="57" spans="1:22" ht="15" x14ac:dyDescent="0.2">
      <c r="A57" s="55">
        <v>5</v>
      </c>
      <c r="B57" s="55">
        <v>5</v>
      </c>
      <c r="C57" s="55">
        <v>0</v>
      </c>
      <c r="D57" s="55"/>
      <c r="E57" s="98" t="s">
        <v>97</v>
      </c>
      <c r="F57" s="17"/>
      <c r="G57" s="34"/>
      <c r="H57" s="21"/>
      <c r="I57" s="35"/>
      <c r="J57" s="21"/>
      <c r="K57" s="22"/>
      <c r="L57" s="16"/>
      <c r="M57" s="16"/>
      <c r="N57" s="23"/>
      <c r="O57" s="23"/>
      <c r="P57" s="23"/>
      <c r="Q57" s="23"/>
      <c r="R57" s="23"/>
      <c r="S57" s="23"/>
      <c r="T57" s="4"/>
      <c r="U57" s="4"/>
      <c r="V57" s="4"/>
    </row>
    <row r="58" spans="1:22" ht="15" x14ac:dyDescent="0.2">
      <c r="A58" s="45">
        <v>5.0999999999999996</v>
      </c>
      <c r="B58" s="45">
        <v>5.0999999999999996</v>
      </c>
      <c r="C58" s="45">
        <v>0</v>
      </c>
      <c r="D58" s="45"/>
      <c r="E58" s="99" t="s">
        <v>98</v>
      </c>
      <c r="F58" s="24"/>
      <c r="G58" s="31"/>
      <c r="H58" s="32"/>
      <c r="I58" s="33"/>
      <c r="J58" s="32"/>
      <c r="K58" s="15"/>
      <c r="L58" s="16"/>
      <c r="M58" s="16"/>
      <c r="N58" s="23"/>
      <c r="O58" s="23"/>
      <c r="P58" s="23"/>
      <c r="Q58" s="23"/>
      <c r="R58" s="23"/>
      <c r="S58" s="23"/>
      <c r="T58" s="4"/>
      <c r="U58" s="4"/>
      <c r="V58" s="4"/>
    </row>
    <row r="59" spans="1:22" ht="132" x14ac:dyDescent="0.2">
      <c r="A59" s="110" t="s">
        <v>99</v>
      </c>
      <c r="B59" s="110">
        <v>350</v>
      </c>
      <c r="C59" s="110">
        <v>1</v>
      </c>
      <c r="D59" s="110" t="s">
        <v>15</v>
      </c>
      <c r="E59" s="101" t="s">
        <v>100</v>
      </c>
      <c r="F59" s="29" t="s">
        <v>17</v>
      </c>
      <c r="G59" s="65">
        <v>183</v>
      </c>
      <c r="H59" s="2"/>
      <c r="I59" s="9"/>
      <c r="J59" s="2">
        <f t="shared" ref="J59:J72" si="5">G59*H59</f>
        <v>0</v>
      </c>
      <c r="K59" s="22"/>
      <c r="L59" s="16"/>
      <c r="M59" s="16"/>
      <c r="N59" s="9"/>
      <c r="O59" s="9"/>
      <c r="P59" s="9"/>
      <c r="Q59" s="9"/>
      <c r="R59" s="9"/>
      <c r="S59" s="9"/>
      <c r="T59" s="9"/>
      <c r="U59" s="9"/>
      <c r="V59" s="9"/>
    </row>
    <row r="60" spans="1:22" ht="120" x14ac:dyDescent="0.2">
      <c r="A60" s="110" t="s">
        <v>101</v>
      </c>
      <c r="B60" s="110">
        <v>360</v>
      </c>
      <c r="C60" s="110">
        <v>1</v>
      </c>
      <c r="D60" s="110" t="s">
        <v>15</v>
      </c>
      <c r="E60" s="101" t="s">
        <v>102</v>
      </c>
      <c r="F60" s="29" t="s">
        <v>17</v>
      </c>
      <c r="G60" s="65">
        <v>606.5</v>
      </c>
      <c r="H60" s="2"/>
      <c r="I60" s="9"/>
      <c r="J60" s="2">
        <f t="shared" si="5"/>
        <v>0</v>
      </c>
      <c r="K60" s="15"/>
      <c r="L60" s="16"/>
      <c r="M60" s="16"/>
      <c r="N60" s="9"/>
      <c r="O60" s="9"/>
      <c r="P60" s="9"/>
      <c r="Q60" s="9"/>
      <c r="R60" s="9"/>
      <c r="S60" s="9"/>
      <c r="T60" s="9"/>
      <c r="U60" s="9"/>
      <c r="V60" s="9"/>
    </row>
    <row r="61" spans="1:22" ht="120" x14ac:dyDescent="0.2">
      <c r="A61" s="110" t="s">
        <v>103</v>
      </c>
      <c r="B61" s="110">
        <v>370</v>
      </c>
      <c r="C61" s="110">
        <v>1</v>
      </c>
      <c r="D61" s="110" t="s">
        <v>15</v>
      </c>
      <c r="E61" s="101" t="s">
        <v>104</v>
      </c>
      <c r="F61" s="29" t="s">
        <v>17</v>
      </c>
      <c r="G61" s="65">
        <v>28.3</v>
      </c>
      <c r="H61" s="2"/>
      <c r="I61" s="9"/>
      <c r="J61" s="2">
        <f t="shared" si="5"/>
        <v>0</v>
      </c>
      <c r="K61" s="22"/>
      <c r="L61" s="16"/>
      <c r="M61" s="16"/>
      <c r="N61" s="9"/>
      <c r="O61" s="9"/>
      <c r="P61" s="9"/>
      <c r="Q61" s="9"/>
      <c r="R61" s="9"/>
      <c r="S61" s="9"/>
      <c r="T61" s="9"/>
      <c r="U61" s="9"/>
      <c r="V61" s="9"/>
    </row>
    <row r="62" spans="1:22" ht="132" x14ac:dyDescent="0.2">
      <c r="A62" s="110" t="s">
        <v>105</v>
      </c>
      <c r="B62" s="110">
        <v>380</v>
      </c>
      <c r="C62" s="110">
        <v>1</v>
      </c>
      <c r="D62" s="110" t="s">
        <v>15</v>
      </c>
      <c r="E62" s="102" t="s">
        <v>106</v>
      </c>
      <c r="F62" s="37" t="s">
        <v>17</v>
      </c>
      <c r="G62" s="64">
        <v>606.5</v>
      </c>
      <c r="H62" s="2"/>
      <c r="I62" s="9"/>
      <c r="J62" s="2">
        <f t="shared" si="5"/>
        <v>0</v>
      </c>
      <c r="K62" s="15"/>
      <c r="L62" s="16"/>
      <c r="M62" s="16"/>
      <c r="N62" s="9"/>
      <c r="O62" s="9"/>
      <c r="P62" s="9"/>
      <c r="Q62" s="9"/>
      <c r="R62" s="9"/>
      <c r="S62" s="9"/>
      <c r="T62" s="9"/>
      <c r="U62" s="9"/>
      <c r="V62" s="9"/>
    </row>
    <row r="63" spans="1:22" ht="96" x14ac:dyDescent="0.2">
      <c r="A63" s="110" t="s">
        <v>107</v>
      </c>
      <c r="B63" s="110">
        <v>390</v>
      </c>
      <c r="C63" s="110">
        <v>1</v>
      </c>
      <c r="D63" s="110" t="s">
        <v>15</v>
      </c>
      <c r="E63" s="102" t="s">
        <v>108</v>
      </c>
      <c r="F63" s="29" t="s">
        <v>109</v>
      </c>
      <c r="G63" s="64">
        <v>201</v>
      </c>
      <c r="H63" s="2"/>
      <c r="I63" s="9"/>
      <c r="J63" s="2">
        <f t="shared" si="5"/>
        <v>0</v>
      </c>
      <c r="K63" s="22"/>
      <c r="L63" s="16"/>
      <c r="M63" s="16"/>
      <c r="N63" s="9"/>
      <c r="O63" s="9"/>
      <c r="P63" s="9"/>
      <c r="Q63" s="9"/>
      <c r="R63" s="9"/>
      <c r="S63" s="9"/>
      <c r="T63" s="9"/>
      <c r="U63" s="9"/>
      <c r="V63" s="9"/>
    </row>
    <row r="64" spans="1:22" ht="120" x14ac:dyDescent="0.2">
      <c r="A64" s="110" t="s">
        <v>110</v>
      </c>
      <c r="B64" s="110">
        <v>400</v>
      </c>
      <c r="C64" s="110">
        <v>1</v>
      </c>
      <c r="D64" s="110" t="s">
        <v>15</v>
      </c>
      <c r="E64" s="102" t="s">
        <v>111</v>
      </c>
      <c r="F64" s="29" t="s">
        <v>109</v>
      </c>
      <c r="G64" s="64">
        <v>314</v>
      </c>
      <c r="H64" s="2"/>
      <c r="I64" s="9"/>
      <c r="J64" s="2">
        <f t="shared" si="5"/>
        <v>0</v>
      </c>
      <c r="K64" s="15"/>
      <c r="L64" s="16"/>
      <c r="M64" s="16"/>
      <c r="N64" s="4"/>
      <c r="O64" s="4"/>
      <c r="P64" s="4"/>
      <c r="Q64" s="9"/>
      <c r="R64" s="9"/>
      <c r="S64" s="9"/>
      <c r="T64" s="9"/>
      <c r="U64" s="9"/>
      <c r="V64" s="9"/>
    </row>
    <row r="65" spans="1:28" ht="96" x14ac:dyDescent="0.2">
      <c r="A65" s="110" t="s">
        <v>112</v>
      </c>
      <c r="B65" s="110">
        <v>410</v>
      </c>
      <c r="C65" s="110">
        <v>1</v>
      </c>
      <c r="D65" s="110" t="s">
        <v>15</v>
      </c>
      <c r="E65" s="102" t="s">
        <v>113</v>
      </c>
      <c r="F65" s="29" t="s">
        <v>17</v>
      </c>
      <c r="G65" s="64">
        <v>3.22</v>
      </c>
      <c r="H65" s="2"/>
      <c r="I65" s="9"/>
      <c r="J65" s="2">
        <f t="shared" si="5"/>
        <v>0</v>
      </c>
      <c r="K65" s="22"/>
      <c r="L65" s="16"/>
      <c r="M65" s="16"/>
      <c r="N65" s="4"/>
      <c r="O65" s="4"/>
      <c r="P65" s="4"/>
      <c r="Q65" s="9"/>
      <c r="R65" s="9"/>
      <c r="S65" s="9"/>
      <c r="T65" s="9"/>
      <c r="U65" s="9"/>
      <c r="V65" s="9"/>
    </row>
    <row r="66" spans="1:28" ht="96" x14ac:dyDescent="0.2">
      <c r="A66" s="110" t="s">
        <v>114</v>
      </c>
      <c r="B66" s="110">
        <v>420</v>
      </c>
      <c r="C66" s="110">
        <v>1</v>
      </c>
      <c r="D66" s="110" t="s">
        <v>15</v>
      </c>
      <c r="E66" s="102" t="s">
        <v>115</v>
      </c>
      <c r="F66" s="29" t="s">
        <v>17</v>
      </c>
      <c r="G66" s="64">
        <v>797</v>
      </c>
      <c r="H66" s="2"/>
      <c r="I66" s="9"/>
      <c r="J66" s="2">
        <f t="shared" si="5"/>
        <v>0</v>
      </c>
      <c r="K66" s="15"/>
      <c r="L66" s="16"/>
      <c r="M66" s="16"/>
      <c r="N66" s="4">
        <v>18.12</v>
      </c>
      <c r="O66" s="4">
        <v>12</v>
      </c>
      <c r="P66" s="4">
        <v>11.4</v>
      </c>
      <c r="Q66" s="9">
        <v>4.75</v>
      </c>
      <c r="R66" s="9">
        <v>7.9</v>
      </c>
      <c r="S66" s="9">
        <v>6.45</v>
      </c>
      <c r="T66" s="9">
        <v>3.64</v>
      </c>
      <c r="U66" s="9">
        <v>14.5</v>
      </c>
      <c r="V66" s="9">
        <v>9.9</v>
      </c>
      <c r="W66" s="9">
        <v>13.8</v>
      </c>
      <c r="X66" s="9">
        <v>17.8</v>
      </c>
      <c r="Y66" s="9">
        <v>1.5</v>
      </c>
      <c r="Z66" s="9">
        <v>1.5</v>
      </c>
      <c r="AA66" s="9">
        <v>7.5</v>
      </c>
    </row>
    <row r="67" spans="1:28" s="142" customFormat="1" ht="96" x14ac:dyDescent="0.2">
      <c r="A67" s="152" t="s">
        <v>630</v>
      </c>
      <c r="B67" s="110">
        <v>430</v>
      </c>
      <c r="C67" s="152">
        <v>1</v>
      </c>
      <c r="D67" s="152" t="s">
        <v>15</v>
      </c>
      <c r="E67" s="158" t="s">
        <v>631</v>
      </c>
      <c r="F67" s="153" t="s">
        <v>17</v>
      </c>
      <c r="G67" s="64">
        <v>2.65</v>
      </c>
      <c r="H67" s="140"/>
      <c r="I67" s="153"/>
      <c r="J67" s="140">
        <f t="shared" si="5"/>
        <v>0</v>
      </c>
      <c r="K67" s="22">
        <v>58</v>
      </c>
      <c r="L67" s="16" t="s">
        <v>632</v>
      </c>
      <c r="M67" s="16">
        <v>522.79999999999995</v>
      </c>
      <c r="W67" s="9"/>
      <c r="X67" s="9"/>
      <c r="Y67" s="9"/>
      <c r="Z67" s="9"/>
      <c r="AA67" s="9"/>
      <c r="AB67" s="9"/>
    </row>
    <row r="68" spans="1:28" ht="132" x14ac:dyDescent="0.2">
      <c r="A68" s="110" t="s">
        <v>116</v>
      </c>
      <c r="B68" s="110">
        <v>440</v>
      </c>
      <c r="C68" s="110">
        <v>1</v>
      </c>
      <c r="D68" s="110" t="s">
        <v>15</v>
      </c>
      <c r="E68" s="102" t="s">
        <v>117</v>
      </c>
      <c r="F68" s="29" t="s">
        <v>17</v>
      </c>
      <c r="G68" s="64">
        <v>354</v>
      </c>
      <c r="H68" s="2"/>
      <c r="I68" s="9"/>
      <c r="J68" s="2">
        <f t="shared" si="5"/>
        <v>0</v>
      </c>
      <c r="K68" s="15"/>
      <c r="L68" s="16"/>
      <c r="M68" s="16"/>
      <c r="N68" s="9"/>
      <c r="O68" s="9"/>
      <c r="P68" s="9"/>
      <c r="Q68" s="9"/>
      <c r="R68" s="9"/>
      <c r="S68" s="9"/>
      <c r="T68" s="9"/>
      <c r="U68" s="9">
        <v>14.5</v>
      </c>
      <c r="V68" s="9">
        <v>9.9</v>
      </c>
      <c r="W68" s="9">
        <v>13.8</v>
      </c>
      <c r="X68" s="9">
        <v>17.8</v>
      </c>
      <c r="Y68" s="9">
        <f>1.5*2</f>
        <v>3</v>
      </c>
      <c r="Z68" s="9">
        <f>1.5*2</f>
        <v>3</v>
      </c>
      <c r="AA68" s="9">
        <v>7.5</v>
      </c>
      <c r="AB68" s="9">
        <f>SUM(U68:AA68)</f>
        <v>69.5</v>
      </c>
    </row>
    <row r="69" spans="1:28" ht="108" x14ac:dyDescent="0.2">
      <c r="A69" s="110" t="s">
        <v>118</v>
      </c>
      <c r="B69" s="110">
        <v>450</v>
      </c>
      <c r="C69" s="110">
        <v>1</v>
      </c>
      <c r="D69" s="110" t="s">
        <v>15</v>
      </c>
      <c r="E69" s="102" t="s">
        <v>119</v>
      </c>
      <c r="F69" s="29" t="s">
        <v>17</v>
      </c>
      <c r="G69" s="64">
        <v>516</v>
      </c>
      <c r="H69" s="2"/>
      <c r="I69" s="9"/>
      <c r="J69" s="2">
        <f t="shared" si="5"/>
        <v>0</v>
      </c>
      <c r="K69" s="22"/>
      <c r="L69" s="16"/>
      <c r="M69" s="16"/>
      <c r="N69" s="9">
        <f>18.12*2</f>
        <v>36.24</v>
      </c>
      <c r="O69" s="9">
        <f>12*2</f>
        <v>24</v>
      </c>
      <c r="P69" s="9">
        <f>11.4*2</f>
        <v>22.8</v>
      </c>
      <c r="Q69" s="9">
        <f>4.75*2</f>
        <v>9.5</v>
      </c>
      <c r="R69" s="9">
        <f>7.9*2</f>
        <v>15.8</v>
      </c>
      <c r="S69" s="9">
        <f>6.45*2</f>
        <v>12.9</v>
      </c>
      <c r="T69" s="9">
        <f>3.64*2</f>
        <v>7.28</v>
      </c>
      <c r="U69" s="9">
        <v>14.5</v>
      </c>
      <c r="V69" s="9">
        <v>9.9</v>
      </c>
      <c r="W69" s="9">
        <v>13.8</v>
      </c>
      <c r="X69" s="9">
        <v>17.8</v>
      </c>
      <c r="Y69" s="9">
        <v>22.33</v>
      </c>
      <c r="Z69" s="9"/>
      <c r="AA69" s="9">
        <v>7.5</v>
      </c>
      <c r="AB69">
        <f>SUM(N69:AA69)</f>
        <v>214.35000000000002</v>
      </c>
    </row>
    <row r="70" spans="1:28" ht="132" x14ac:dyDescent="0.2">
      <c r="A70" s="110" t="s">
        <v>120</v>
      </c>
      <c r="B70" s="110">
        <v>460</v>
      </c>
      <c r="C70" s="110">
        <v>1</v>
      </c>
      <c r="D70" s="110" t="s">
        <v>15</v>
      </c>
      <c r="E70" s="102" t="s">
        <v>121</v>
      </c>
      <c r="F70" s="29" t="s">
        <v>17</v>
      </c>
      <c r="G70" s="64">
        <v>36.24</v>
      </c>
      <c r="H70" s="2"/>
      <c r="I70" s="9"/>
      <c r="J70" s="2">
        <f t="shared" si="5"/>
        <v>0</v>
      </c>
      <c r="K70" s="15"/>
      <c r="L70" s="16"/>
      <c r="M70" s="16"/>
      <c r="N70" s="9"/>
      <c r="O70" s="9"/>
      <c r="P70" s="9"/>
      <c r="Q70" s="9"/>
      <c r="R70" s="9"/>
      <c r="S70" s="9"/>
      <c r="T70" s="9"/>
      <c r="U70" s="9"/>
      <c r="V70" s="9"/>
      <c r="W70" s="9"/>
      <c r="X70" s="9"/>
      <c r="Y70" s="9"/>
      <c r="Z70" s="9"/>
    </row>
    <row r="71" spans="1:28" ht="204" x14ac:dyDescent="0.2">
      <c r="A71" s="110" t="s">
        <v>122</v>
      </c>
      <c r="B71" s="110">
        <v>470</v>
      </c>
      <c r="C71" s="110">
        <v>1</v>
      </c>
      <c r="D71" s="110" t="s">
        <v>15</v>
      </c>
      <c r="E71" s="102" t="s">
        <v>123</v>
      </c>
      <c r="F71" s="29" t="s">
        <v>17</v>
      </c>
      <c r="G71" s="64">
        <v>9.75</v>
      </c>
      <c r="H71" s="2"/>
      <c r="I71" s="38"/>
      <c r="J71" s="2">
        <f t="shared" si="5"/>
        <v>0</v>
      </c>
      <c r="K71" s="22"/>
      <c r="L71" s="16"/>
      <c r="M71" s="16"/>
      <c r="N71" s="9"/>
      <c r="O71" s="9"/>
      <c r="P71" s="9"/>
      <c r="Q71" s="9"/>
      <c r="R71" s="9"/>
      <c r="S71" s="9"/>
      <c r="T71" s="9"/>
      <c r="U71" s="9"/>
      <c r="V71" s="9"/>
      <c r="W71" s="9"/>
      <c r="X71" s="9"/>
      <c r="Y71" s="9"/>
      <c r="Z71" s="9"/>
    </row>
    <row r="72" spans="1:28" ht="108" x14ac:dyDescent="0.2">
      <c r="A72" s="110" t="s">
        <v>124</v>
      </c>
      <c r="B72" s="110">
        <v>471</v>
      </c>
      <c r="C72" s="110">
        <v>1</v>
      </c>
      <c r="D72" s="110" t="s">
        <v>15</v>
      </c>
      <c r="E72" s="101" t="s">
        <v>125</v>
      </c>
      <c r="F72" s="29" t="s">
        <v>109</v>
      </c>
      <c r="G72" s="64">
        <v>13</v>
      </c>
      <c r="H72" s="2"/>
      <c r="I72" s="38"/>
      <c r="J72" s="2">
        <f t="shared" si="5"/>
        <v>0</v>
      </c>
      <c r="K72" s="15"/>
      <c r="L72" s="16"/>
      <c r="M72" s="16"/>
      <c r="N72" s="9"/>
      <c r="O72" s="9"/>
      <c r="P72" s="9"/>
      <c r="Q72" s="9"/>
      <c r="R72" s="9"/>
      <c r="S72" s="9"/>
      <c r="T72" s="9"/>
      <c r="U72" s="9"/>
      <c r="V72" s="9"/>
      <c r="W72" s="9"/>
      <c r="X72" s="9"/>
      <c r="Y72" s="9"/>
      <c r="Z72" s="9"/>
    </row>
    <row r="73" spans="1:28" ht="15" x14ac:dyDescent="0.2">
      <c r="A73" s="45">
        <v>5.2</v>
      </c>
      <c r="B73" s="45">
        <v>5.2</v>
      </c>
      <c r="C73" s="45">
        <v>0</v>
      </c>
      <c r="D73" s="45"/>
      <c r="E73" s="99" t="s">
        <v>126</v>
      </c>
      <c r="F73" s="24"/>
      <c r="G73" s="31"/>
      <c r="H73" s="32"/>
      <c r="I73" s="33"/>
      <c r="J73" s="32"/>
      <c r="K73" s="22"/>
      <c r="L73" s="16"/>
      <c r="M73" s="16"/>
      <c r="N73" s="9"/>
      <c r="O73" s="9"/>
      <c r="P73" s="9"/>
      <c r="Q73" s="9"/>
      <c r="R73" s="9"/>
      <c r="S73" s="9"/>
      <c r="T73" s="9"/>
      <c r="U73" s="9"/>
      <c r="V73" s="9"/>
      <c r="W73" s="9"/>
      <c r="X73" s="9"/>
      <c r="Y73" s="9"/>
      <c r="Z73" s="9"/>
    </row>
    <row r="74" spans="1:28" ht="144" x14ac:dyDescent="0.2">
      <c r="A74" s="110" t="s">
        <v>127</v>
      </c>
      <c r="B74" s="110">
        <v>480</v>
      </c>
      <c r="C74" s="110">
        <v>1</v>
      </c>
      <c r="D74" s="110" t="s">
        <v>15</v>
      </c>
      <c r="E74" s="102" t="s">
        <v>128</v>
      </c>
      <c r="F74" s="29" t="s">
        <v>17</v>
      </c>
      <c r="G74" s="64">
        <v>606.5</v>
      </c>
      <c r="H74" s="2"/>
      <c r="I74" s="9"/>
      <c r="J74" s="2">
        <f t="shared" ref="J74:J75" si="6">G74*H74</f>
        <v>0</v>
      </c>
      <c r="K74" s="15"/>
      <c r="L74" s="16"/>
      <c r="M74" s="16"/>
      <c r="N74" s="9"/>
      <c r="O74" s="9"/>
      <c r="P74" s="9"/>
      <c r="Q74" s="9"/>
      <c r="R74" s="9"/>
      <c r="S74" s="9"/>
      <c r="T74" s="9"/>
      <c r="U74" s="9"/>
      <c r="V74" s="9"/>
      <c r="W74" s="9"/>
      <c r="X74" s="9"/>
      <c r="Y74" s="9"/>
      <c r="Z74" s="9"/>
    </row>
    <row r="75" spans="1:28" ht="120" x14ac:dyDescent="0.2">
      <c r="A75" s="110" t="s">
        <v>129</v>
      </c>
      <c r="B75" s="110">
        <v>490</v>
      </c>
      <c r="C75" s="110">
        <v>1</v>
      </c>
      <c r="D75" s="110" t="s">
        <v>15</v>
      </c>
      <c r="E75" s="102" t="s">
        <v>130</v>
      </c>
      <c r="F75" s="29" t="s">
        <v>17</v>
      </c>
      <c r="G75" s="64">
        <v>606.5</v>
      </c>
      <c r="H75" s="2"/>
      <c r="I75" s="38"/>
      <c r="J75" s="2">
        <f t="shared" si="6"/>
        <v>0</v>
      </c>
      <c r="K75" s="22"/>
      <c r="L75" s="16"/>
      <c r="M75" s="16"/>
      <c r="N75" s="9"/>
      <c r="O75" s="9"/>
      <c r="P75" s="9"/>
      <c r="Q75" s="9"/>
      <c r="R75" s="9"/>
      <c r="S75" s="9"/>
      <c r="T75" s="9"/>
      <c r="U75" s="9"/>
      <c r="V75" s="9"/>
      <c r="W75" s="9"/>
      <c r="X75" s="9"/>
      <c r="Y75" s="9"/>
      <c r="Z75" s="9"/>
    </row>
    <row r="76" spans="1:28" ht="15" x14ac:dyDescent="0.2">
      <c r="A76" s="45">
        <v>5.3</v>
      </c>
      <c r="B76" s="45">
        <v>5.3</v>
      </c>
      <c r="C76" s="45">
        <v>0</v>
      </c>
      <c r="D76" s="45"/>
      <c r="E76" s="99" t="s">
        <v>131</v>
      </c>
      <c r="F76" s="24"/>
      <c r="G76" s="31"/>
      <c r="H76" s="32"/>
      <c r="I76" s="33"/>
      <c r="J76" s="32"/>
      <c r="K76" s="15"/>
      <c r="L76" s="16"/>
      <c r="M76" s="16"/>
      <c r="N76" s="9"/>
      <c r="O76" s="9"/>
      <c r="P76" s="9"/>
      <c r="Q76" s="9"/>
      <c r="R76" s="9"/>
      <c r="S76" s="9"/>
      <c r="T76" s="9"/>
      <c r="U76" s="9"/>
      <c r="V76" s="9"/>
      <c r="W76" s="9"/>
      <c r="X76" s="9"/>
      <c r="Y76" s="9"/>
      <c r="Z76" s="9"/>
    </row>
    <row r="77" spans="1:28" ht="144" x14ac:dyDescent="0.2">
      <c r="A77" s="110" t="s">
        <v>132</v>
      </c>
      <c r="B77" s="110" t="s">
        <v>133</v>
      </c>
      <c r="C77" s="110">
        <v>1</v>
      </c>
      <c r="D77" s="110" t="s">
        <v>15</v>
      </c>
      <c r="E77" s="101" t="s">
        <v>134</v>
      </c>
      <c r="F77" s="29" t="s">
        <v>17</v>
      </c>
      <c r="G77" s="64">
        <v>641</v>
      </c>
      <c r="H77" s="2"/>
      <c r="I77" s="9"/>
      <c r="J77" s="2">
        <f t="shared" ref="J77:J78" si="7">G77*H77</f>
        <v>0</v>
      </c>
      <c r="K77" s="22"/>
      <c r="L77" s="16"/>
      <c r="M77" s="16"/>
      <c r="N77" s="9"/>
      <c r="O77" s="9"/>
      <c r="P77" s="9"/>
      <c r="Q77" s="9"/>
      <c r="R77" s="9"/>
      <c r="S77" s="9"/>
      <c r="T77" s="9"/>
      <c r="U77" s="9"/>
      <c r="V77" s="9"/>
      <c r="W77" s="9"/>
      <c r="X77" s="9"/>
      <c r="Y77" s="9"/>
      <c r="Z77" s="9"/>
    </row>
    <row r="78" spans="1:28" ht="120" x14ac:dyDescent="0.2">
      <c r="A78" s="110" t="s">
        <v>135</v>
      </c>
      <c r="B78" s="110" t="s">
        <v>136</v>
      </c>
      <c r="C78" s="110">
        <v>1</v>
      </c>
      <c r="D78" s="110" t="s">
        <v>15</v>
      </c>
      <c r="E78" s="101" t="s">
        <v>137</v>
      </c>
      <c r="F78" s="29" t="s">
        <v>109</v>
      </c>
      <c r="G78" s="64">
        <v>141</v>
      </c>
      <c r="H78" s="2"/>
      <c r="I78" s="9"/>
      <c r="J78" s="2">
        <f t="shared" si="7"/>
        <v>0</v>
      </c>
      <c r="K78" s="15"/>
      <c r="L78" s="16"/>
      <c r="M78" s="16"/>
      <c r="N78" s="9"/>
      <c r="O78" s="9"/>
      <c r="P78" s="9"/>
      <c r="Q78" s="9"/>
      <c r="R78" s="9"/>
      <c r="S78" s="9"/>
      <c r="T78" s="9"/>
      <c r="U78" s="9"/>
      <c r="V78" s="9"/>
      <c r="W78" s="9"/>
      <c r="X78" s="9"/>
      <c r="Y78" s="9"/>
      <c r="Z78" s="9"/>
    </row>
    <row r="79" spans="1:28" ht="15" x14ac:dyDescent="0.2">
      <c r="A79" s="45">
        <v>5.4</v>
      </c>
      <c r="B79" s="45">
        <v>5.4</v>
      </c>
      <c r="C79" s="45">
        <v>0</v>
      </c>
      <c r="D79" s="45"/>
      <c r="E79" s="99" t="s">
        <v>138</v>
      </c>
      <c r="F79" s="24"/>
      <c r="G79" s="31"/>
      <c r="H79" s="32"/>
      <c r="I79" s="33"/>
      <c r="J79" s="32"/>
      <c r="K79" s="22"/>
      <c r="L79" s="16"/>
      <c r="M79" s="16"/>
      <c r="N79" s="9"/>
      <c r="O79" s="9"/>
      <c r="P79" s="9"/>
      <c r="Q79" s="9"/>
      <c r="R79" s="9"/>
      <c r="S79" s="9"/>
      <c r="T79" s="9"/>
      <c r="U79" s="9"/>
      <c r="V79" s="9"/>
      <c r="W79" s="9"/>
      <c r="X79" s="9"/>
      <c r="Y79" s="9"/>
      <c r="Z79" s="9"/>
    </row>
    <row r="80" spans="1:28" s="117" customFormat="1" ht="120" x14ac:dyDescent="0.2">
      <c r="A80" s="110" t="s">
        <v>643</v>
      </c>
      <c r="B80" s="110">
        <v>520</v>
      </c>
      <c r="C80" s="110">
        <v>1</v>
      </c>
      <c r="D80" s="110" t="s">
        <v>15</v>
      </c>
      <c r="E80" s="101" t="s">
        <v>644</v>
      </c>
      <c r="F80" s="29" t="s">
        <v>17</v>
      </c>
      <c r="G80" s="64">
        <v>1.2</v>
      </c>
      <c r="H80" s="2"/>
      <c r="I80" s="38"/>
      <c r="J80" s="2">
        <f>G80*H80</f>
        <v>0</v>
      </c>
      <c r="K80" s="22">
        <v>71</v>
      </c>
      <c r="L80" s="16" t="s">
        <v>645</v>
      </c>
      <c r="M80" s="16">
        <v>1614.04</v>
      </c>
      <c r="N80" s="9"/>
      <c r="O80" s="9"/>
      <c r="P80" s="9"/>
      <c r="Q80" s="9"/>
      <c r="R80" s="9"/>
      <c r="S80" s="9"/>
      <c r="T80" s="9"/>
      <c r="U80" s="9"/>
      <c r="V80" s="9"/>
      <c r="W80" s="9"/>
      <c r="X80" s="9"/>
      <c r="Y80" s="9"/>
      <c r="Z80" s="9"/>
    </row>
    <row r="81" spans="1:26" s="117" customFormat="1" ht="120" x14ac:dyDescent="0.2">
      <c r="A81" s="110" t="s">
        <v>139</v>
      </c>
      <c r="B81" s="110">
        <v>530</v>
      </c>
      <c r="C81" s="110">
        <v>1</v>
      </c>
      <c r="D81" s="110" t="s">
        <v>15</v>
      </c>
      <c r="E81" s="101" t="s">
        <v>140</v>
      </c>
      <c r="F81" s="29" t="s">
        <v>17</v>
      </c>
      <c r="G81" s="64">
        <v>1.02</v>
      </c>
      <c r="H81" s="2"/>
      <c r="I81" s="38">
        <f>H81*2</f>
        <v>0</v>
      </c>
      <c r="J81" s="2">
        <f>G81*H81</f>
        <v>0</v>
      </c>
      <c r="K81" s="22">
        <v>72</v>
      </c>
      <c r="L81" s="16" t="s">
        <v>633</v>
      </c>
      <c r="M81" s="16">
        <v>1614.04</v>
      </c>
      <c r="N81" s="9"/>
      <c r="O81" s="9"/>
      <c r="P81" s="9"/>
      <c r="Q81" s="9"/>
      <c r="R81" s="9"/>
      <c r="S81" s="9"/>
      <c r="T81" s="9"/>
      <c r="U81" s="9"/>
      <c r="V81" s="9"/>
      <c r="W81" s="9"/>
      <c r="X81" s="9"/>
      <c r="Y81" s="9"/>
      <c r="Z81" s="9"/>
    </row>
    <row r="82" spans="1:26" ht="120" x14ac:dyDescent="0.2">
      <c r="A82" s="110" t="s">
        <v>141</v>
      </c>
      <c r="B82" s="110">
        <v>540</v>
      </c>
      <c r="C82" s="110">
        <v>1</v>
      </c>
      <c r="D82" s="110" t="s">
        <v>15</v>
      </c>
      <c r="E82" s="101" t="s">
        <v>142</v>
      </c>
      <c r="F82" s="29" t="s">
        <v>17</v>
      </c>
      <c r="G82" s="64">
        <v>1.86</v>
      </c>
      <c r="H82" s="2"/>
      <c r="I82" s="9"/>
      <c r="J82" s="2">
        <f t="shared" ref="J82:J84" si="8">G82*H82</f>
        <v>0</v>
      </c>
      <c r="K82" s="15"/>
      <c r="L82" s="16"/>
      <c r="M82" s="16"/>
      <c r="N82" s="9"/>
      <c r="O82" s="9"/>
      <c r="P82" s="9"/>
      <c r="Q82" s="9"/>
      <c r="R82" s="9"/>
      <c r="S82" s="9"/>
      <c r="T82" s="9"/>
      <c r="U82" s="9"/>
      <c r="V82" s="9"/>
      <c r="W82" s="9"/>
      <c r="X82" s="9"/>
      <c r="Y82" s="9"/>
      <c r="Z82" s="9"/>
    </row>
    <row r="83" spans="1:26" ht="120" x14ac:dyDescent="0.2">
      <c r="A83" s="110" t="s">
        <v>143</v>
      </c>
      <c r="B83" s="110">
        <v>550</v>
      </c>
      <c r="C83" s="110">
        <v>1</v>
      </c>
      <c r="D83" s="110" t="s">
        <v>15</v>
      </c>
      <c r="E83" s="101" t="s">
        <v>144</v>
      </c>
      <c r="F83" s="29" t="s">
        <v>17</v>
      </c>
      <c r="G83" s="64">
        <v>1.2</v>
      </c>
      <c r="H83" s="2"/>
      <c r="I83" s="9"/>
      <c r="J83" s="2">
        <f t="shared" si="8"/>
        <v>0</v>
      </c>
      <c r="K83" s="22"/>
      <c r="L83" s="16"/>
      <c r="M83" s="16"/>
      <c r="N83" s="9"/>
      <c r="O83" s="9"/>
      <c r="P83" s="9"/>
      <c r="Q83" s="9"/>
      <c r="R83" s="9"/>
      <c r="S83" s="9"/>
      <c r="T83" s="9"/>
      <c r="U83" s="9"/>
      <c r="V83" s="9"/>
      <c r="W83" s="9"/>
      <c r="X83" s="9"/>
      <c r="Y83" s="9"/>
      <c r="Z83" s="9"/>
    </row>
    <row r="84" spans="1:26" s="117" customFormat="1" ht="120" x14ac:dyDescent="0.2">
      <c r="A84" s="110" t="s">
        <v>145</v>
      </c>
      <c r="B84" s="110">
        <v>560</v>
      </c>
      <c r="C84" s="110">
        <v>1</v>
      </c>
      <c r="D84" s="110" t="s">
        <v>15</v>
      </c>
      <c r="E84" s="101" t="s">
        <v>146</v>
      </c>
      <c r="F84" s="29" t="s">
        <v>109</v>
      </c>
      <c r="G84" s="64">
        <v>8.8000000000000007</v>
      </c>
      <c r="H84" s="2"/>
      <c r="I84" s="9"/>
      <c r="J84" s="2">
        <f t="shared" si="8"/>
        <v>0</v>
      </c>
      <c r="K84" s="22"/>
      <c r="L84" s="16"/>
      <c r="M84" s="16"/>
      <c r="N84" s="9"/>
      <c r="O84" s="9"/>
      <c r="P84" s="9"/>
      <c r="Q84" s="9"/>
      <c r="R84" s="9"/>
      <c r="S84" s="9"/>
      <c r="T84" s="9"/>
      <c r="U84" s="9"/>
      <c r="V84" s="9"/>
      <c r="W84" s="9"/>
      <c r="X84" s="9"/>
      <c r="Y84" s="9"/>
      <c r="Z84" s="9"/>
    </row>
    <row r="85" spans="1:26" ht="15" x14ac:dyDescent="0.2">
      <c r="A85" s="55">
        <v>6</v>
      </c>
      <c r="B85" s="55">
        <v>6</v>
      </c>
      <c r="C85" s="55">
        <v>0</v>
      </c>
      <c r="D85" s="55"/>
      <c r="E85" s="98" t="s">
        <v>147</v>
      </c>
      <c r="F85" s="17"/>
      <c r="G85" s="34"/>
      <c r="H85" s="21"/>
      <c r="I85" s="35"/>
      <c r="J85" s="21"/>
      <c r="K85" s="22"/>
      <c r="L85" s="16"/>
      <c r="M85" s="16"/>
      <c r="N85" s="9"/>
      <c r="O85" s="9"/>
      <c r="P85" s="9"/>
      <c r="Q85" s="9"/>
      <c r="R85" s="9"/>
      <c r="S85" s="9"/>
      <c r="T85" s="9"/>
      <c r="U85" s="9"/>
      <c r="V85" s="9"/>
      <c r="W85" s="9"/>
      <c r="X85" s="9"/>
      <c r="Y85" s="9"/>
      <c r="Z85" s="9"/>
    </row>
    <row r="86" spans="1:26" ht="15" x14ac:dyDescent="0.2">
      <c r="A86" s="45">
        <v>6.1</v>
      </c>
      <c r="B86" s="45">
        <v>6.1</v>
      </c>
      <c r="C86" s="45">
        <v>0</v>
      </c>
      <c r="D86" s="45"/>
      <c r="E86" s="99" t="s">
        <v>148</v>
      </c>
      <c r="F86" s="24"/>
      <c r="G86" s="31"/>
      <c r="H86" s="32"/>
      <c r="I86" s="33"/>
      <c r="J86" s="32"/>
      <c r="K86" s="15"/>
      <c r="L86" s="16"/>
      <c r="M86" s="16"/>
      <c r="N86" s="9"/>
      <c r="O86" s="9"/>
      <c r="P86" s="9"/>
      <c r="Q86" s="9"/>
      <c r="R86" s="9"/>
      <c r="S86" s="9"/>
      <c r="T86" s="9"/>
      <c r="U86" s="9"/>
      <c r="V86" s="9"/>
      <c r="W86" s="9"/>
      <c r="X86" s="9"/>
      <c r="Y86" s="9"/>
      <c r="Z86" s="9"/>
    </row>
    <row r="87" spans="1:26" ht="108" x14ac:dyDescent="0.2">
      <c r="A87" s="110" t="s">
        <v>149</v>
      </c>
      <c r="B87" s="110">
        <v>570</v>
      </c>
      <c r="C87" s="110">
        <v>1</v>
      </c>
      <c r="D87" s="110" t="s">
        <v>15</v>
      </c>
      <c r="E87" s="101" t="s">
        <v>150</v>
      </c>
      <c r="F87" s="29" t="s">
        <v>109</v>
      </c>
      <c r="G87" s="30">
        <v>102.97</v>
      </c>
      <c r="H87" s="2"/>
      <c r="I87" s="5"/>
      <c r="J87" s="2">
        <f t="shared" ref="J87:J88" si="9">G87*H87</f>
        <v>0</v>
      </c>
      <c r="K87" s="22"/>
      <c r="L87" s="16"/>
      <c r="M87" s="16"/>
      <c r="N87" s="9"/>
      <c r="O87" s="9"/>
      <c r="P87" s="9"/>
      <c r="Q87" s="9"/>
      <c r="R87" s="9"/>
      <c r="S87" s="9"/>
      <c r="T87" s="9"/>
      <c r="U87" s="9"/>
      <c r="V87" s="9"/>
      <c r="W87" s="9"/>
      <c r="X87" s="9"/>
      <c r="Y87" s="9"/>
      <c r="Z87" s="9"/>
    </row>
    <row r="88" spans="1:26" ht="108" x14ac:dyDescent="0.2">
      <c r="A88" s="110" t="s">
        <v>151</v>
      </c>
      <c r="B88" s="110">
        <v>580</v>
      </c>
      <c r="C88" s="110">
        <v>1</v>
      </c>
      <c r="D88" s="110" t="s">
        <v>15</v>
      </c>
      <c r="E88" s="101" t="s">
        <v>152</v>
      </c>
      <c r="F88" s="29" t="s">
        <v>109</v>
      </c>
      <c r="G88" s="30">
        <v>68.510000000000005</v>
      </c>
      <c r="H88" s="2"/>
      <c r="I88" s="5"/>
      <c r="J88" s="2">
        <f t="shared" si="9"/>
        <v>0</v>
      </c>
      <c r="K88" s="15"/>
      <c r="L88" s="16"/>
      <c r="M88" s="16"/>
      <c r="N88" s="9"/>
      <c r="O88" s="9"/>
      <c r="P88" s="9"/>
      <c r="Q88" s="9"/>
      <c r="R88" s="9"/>
      <c r="S88" s="9"/>
      <c r="T88" s="9"/>
      <c r="U88" s="9"/>
      <c r="V88" s="9"/>
      <c r="W88" s="9"/>
      <c r="X88" s="9"/>
      <c r="Y88" s="9"/>
      <c r="Z88" s="9"/>
    </row>
    <row r="89" spans="1:26" ht="15" x14ac:dyDescent="0.2">
      <c r="A89" s="45">
        <v>6.2</v>
      </c>
      <c r="B89" s="45">
        <v>6.2</v>
      </c>
      <c r="C89" s="45">
        <v>0</v>
      </c>
      <c r="D89" s="45"/>
      <c r="E89" s="99" t="s">
        <v>153</v>
      </c>
      <c r="F89" s="24"/>
      <c r="G89" s="31"/>
      <c r="H89" s="32"/>
      <c r="I89" s="33"/>
      <c r="J89" s="32"/>
      <c r="K89" s="22"/>
      <c r="L89" s="16"/>
      <c r="M89" s="16"/>
      <c r="N89" s="9"/>
      <c r="O89" s="9"/>
      <c r="P89" s="9"/>
      <c r="Q89" s="9"/>
      <c r="R89" s="9"/>
      <c r="S89" s="9"/>
      <c r="T89" s="9"/>
      <c r="U89" s="9"/>
      <c r="V89" s="9"/>
      <c r="W89" s="9"/>
      <c r="X89" s="9"/>
      <c r="Y89" s="9"/>
      <c r="Z89" s="9"/>
    </row>
    <row r="90" spans="1:26" ht="120" x14ac:dyDescent="0.2">
      <c r="A90" s="110" t="s">
        <v>154</v>
      </c>
      <c r="B90" s="110">
        <v>590</v>
      </c>
      <c r="C90" s="110">
        <v>1</v>
      </c>
      <c r="D90" s="110" t="s">
        <v>15</v>
      </c>
      <c r="E90" s="102" t="s">
        <v>155</v>
      </c>
      <c r="F90" s="29" t="s">
        <v>156</v>
      </c>
      <c r="G90" s="64">
        <v>19</v>
      </c>
      <c r="H90" s="2"/>
      <c r="I90" s="9"/>
      <c r="J90" s="2">
        <f t="shared" ref="J90:J91" si="10">G90*H90</f>
        <v>0</v>
      </c>
      <c r="K90" s="15"/>
      <c r="L90" s="16"/>
      <c r="M90" s="16"/>
      <c r="N90" s="9"/>
      <c r="O90" s="9"/>
      <c r="P90" s="9"/>
      <c r="Q90" s="9"/>
      <c r="R90" s="9"/>
      <c r="S90" s="9"/>
      <c r="T90" s="9"/>
      <c r="U90" s="9"/>
      <c r="V90" s="9"/>
      <c r="W90" s="9"/>
      <c r="X90" s="9"/>
      <c r="Y90" s="9"/>
      <c r="Z90" s="9"/>
    </row>
    <row r="91" spans="1:26" ht="120" x14ac:dyDescent="0.2">
      <c r="A91" s="110" t="s">
        <v>157</v>
      </c>
      <c r="B91" s="110">
        <v>600</v>
      </c>
      <c r="C91" s="110">
        <v>1</v>
      </c>
      <c r="D91" s="110" t="s">
        <v>15</v>
      </c>
      <c r="E91" s="102" t="s">
        <v>158</v>
      </c>
      <c r="F91" s="29" t="s">
        <v>156</v>
      </c>
      <c r="G91" s="64">
        <v>10</v>
      </c>
      <c r="H91" s="2"/>
      <c r="I91" s="9"/>
      <c r="J91" s="2">
        <f t="shared" si="10"/>
        <v>0</v>
      </c>
      <c r="K91" s="22"/>
      <c r="L91" s="16"/>
      <c r="M91" s="16"/>
      <c r="N91" s="9"/>
      <c r="O91" s="9"/>
      <c r="P91" s="9"/>
      <c r="Q91" s="9"/>
      <c r="R91" s="9"/>
      <c r="S91" s="9"/>
      <c r="T91" s="9"/>
      <c r="U91" s="9"/>
      <c r="V91" s="9"/>
      <c r="W91" s="9"/>
      <c r="X91" s="9"/>
      <c r="Y91" s="9"/>
      <c r="Z91" s="9"/>
    </row>
    <row r="92" spans="1:26" ht="15" x14ac:dyDescent="0.2">
      <c r="A92" s="45">
        <v>6.3</v>
      </c>
      <c r="B92" s="45">
        <v>6.3</v>
      </c>
      <c r="C92" s="45">
        <v>0</v>
      </c>
      <c r="D92" s="45"/>
      <c r="E92" s="99" t="s">
        <v>159</v>
      </c>
      <c r="F92" s="24"/>
      <c r="G92" s="31"/>
      <c r="H92" s="32"/>
      <c r="I92" s="33"/>
      <c r="J92" s="32"/>
      <c r="K92" s="15"/>
      <c r="L92" s="16"/>
      <c r="M92" s="16"/>
      <c r="N92" s="9"/>
      <c r="O92" s="9"/>
      <c r="P92" s="9"/>
      <c r="Q92" s="9"/>
      <c r="R92" s="9"/>
      <c r="S92" s="9"/>
      <c r="T92" s="9"/>
      <c r="U92" s="9"/>
      <c r="V92" s="9"/>
      <c r="W92" s="9"/>
      <c r="X92" s="9"/>
      <c r="Y92" s="9"/>
      <c r="Z92" s="9"/>
    </row>
    <row r="93" spans="1:26" ht="84" x14ac:dyDescent="0.2">
      <c r="A93" s="110" t="s">
        <v>160</v>
      </c>
      <c r="B93" s="110">
        <v>610</v>
      </c>
      <c r="C93" s="110">
        <v>1</v>
      </c>
      <c r="D93" s="110" t="s">
        <v>15</v>
      </c>
      <c r="E93" s="101" t="s">
        <v>161</v>
      </c>
      <c r="F93" s="29" t="s">
        <v>19</v>
      </c>
      <c r="G93" s="64">
        <v>4</v>
      </c>
      <c r="H93" s="2"/>
      <c r="I93" s="9"/>
      <c r="J93" s="2">
        <f>G93*H93</f>
        <v>0</v>
      </c>
      <c r="K93" s="22"/>
      <c r="L93" s="16"/>
      <c r="M93" s="16"/>
      <c r="N93" s="9"/>
      <c r="O93" s="9"/>
      <c r="P93" s="9"/>
      <c r="Q93" s="9"/>
      <c r="R93" s="9"/>
      <c r="S93" s="9"/>
      <c r="T93" s="9"/>
      <c r="U93" s="9"/>
      <c r="V93" s="9"/>
      <c r="W93" s="9"/>
      <c r="X93" s="9"/>
      <c r="Y93" s="9"/>
      <c r="Z93" s="9"/>
    </row>
    <row r="94" spans="1:26" ht="15" x14ac:dyDescent="0.2">
      <c r="A94" s="45">
        <v>6.4</v>
      </c>
      <c r="B94" s="45">
        <v>6.4</v>
      </c>
      <c r="C94" s="45">
        <v>0</v>
      </c>
      <c r="D94" s="45"/>
      <c r="E94" s="99" t="s">
        <v>162</v>
      </c>
      <c r="F94" s="24"/>
      <c r="G94" s="31"/>
      <c r="H94" s="32"/>
      <c r="I94" s="33"/>
      <c r="J94" s="32"/>
      <c r="K94" s="15"/>
      <c r="L94" s="16"/>
      <c r="M94" s="16"/>
      <c r="N94" s="9"/>
      <c r="O94" s="9"/>
      <c r="P94" s="9"/>
      <c r="Q94" s="9"/>
      <c r="R94" s="9"/>
      <c r="S94" s="9"/>
      <c r="T94" s="9"/>
      <c r="U94" s="9"/>
      <c r="V94" s="9"/>
      <c r="W94" s="9"/>
      <c r="X94" s="9"/>
      <c r="Y94" s="9"/>
      <c r="Z94" s="9"/>
    </row>
    <row r="95" spans="1:26" ht="84" x14ac:dyDescent="0.2">
      <c r="A95" s="110" t="s">
        <v>163</v>
      </c>
      <c r="B95" s="110">
        <v>620</v>
      </c>
      <c r="C95" s="110">
        <v>1</v>
      </c>
      <c r="D95" s="110" t="s">
        <v>15</v>
      </c>
      <c r="E95" s="101" t="s">
        <v>164</v>
      </c>
      <c r="F95" s="29" t="s">
        <v>19</v>
      </c>
      <c r="G95" s="64">
        <v>8</v>
      </c>
      <c r="H95" s="2"/>
      <c r="I95" s="9"/>
      <c r="J95" s="2">
        <f t="shared" ref="J95:J99" si="11">G95*H95</f>
        <v>0</v>
      </c>
      <c r="K95" s="22"/>
      <c r="L95" s="16"/>
      <c r="M95" s="16"/>
      <c r="N95" s="9"/>
      <c r="O95" s="9"/>
      <c r="P95" s="9"/>
      <c r="Q95" s="9"/>
      <c r="R95" s="9"/>
      <c r="S95" s="9"/>
      <c r="T95" s="9"/>
      <c r="U95" s="9"/>
      <c r="V95" s="9"/>
      <c r="W95" s="9"/>
      <c r="X95" s="9"/>
      <c r="Y95" s="9"/>
      <c r="Z95" s="9"/>
    </row>
    <row r="96" spans="1:26" ht="84" x14ac:dyDescent="0.2">
      <c r="A96" s="110" t="s">
        <v>165</v>
      </c>
      <c r="B96" s="110">
        <v>630</v>
      </c>
      <c r="C96" s="110">
        <v>1</v>
      </c>
      <c r="D96" s="110" t="s">
        <v>15</v>
      </c>
      <c r="E96" s="101" t="s">
        <v>166</v>
      </c>
      <c r="F96" s="29" t="s">
        <v>109</v>
      </c>
      <c r="G96" s="64">
        <v>28</v>
      </c>
      <c r="H96" s="2"/>
      <c r="I96" s="9"/>
      <c r="J96" s="2">
        <f t="shared" si="11"/>
        <v>0</v>
      </c>
      <c r="K96" s="15"/>
      <c r="L96" s="16"/>
      <c r="M96" s="16"/>
      <c r="N96" s="9"/>
      <c r="O96" s="9"/>
      <c r="P96" s="9"/>
      <c r="Q96" s="9"/>
      <c r="R96" s="9"/>
      <c r="S96" s="9"/>
      <c r="T96" s="9"/>
      <c r="U96" s="9"/>
      <c r="V96" s="9"/>
      <c r="W96" s="9"/>
      <c r="X96" s="9"/>
      <c r="Y96" s="9"/>
      <c r="Z96" s="9"/>
    </row>
    <row r="97" spans="1:26" ht="72" x14ac:dyDescent="0.2">
      <c r="A97" s="110" t="s">
        <v>167</v>
      </c>
      <c r="B97" s="110">
        <v>640</v>
      </c>
      <c r="C97" s="110">
        <v>1</v>
      </c>
      <c r="D97" s="110" t="s">
        <v>15</v>
      </c>
      <c r="E97" s="101" t="s">
        <v>168</v>
      </c>
      <c r="F97" s="29" t="s">
        <v>19</v>
      </c>
      <c r="G97" s="64">
        <v>16</v>
      </c>
      <c r="H97" s="2"/>
      <c r="I97" s="9"/>
      <c r="J97" s="2">
        <f t="shared" si="11"/>
        <v>0</v>
      </c>
      <c r="K97" s="22"/>
      <c r="L97" s="16"/>
      <c r="M97" s="16"/>
      <c r="N97" s="9"/>
      <c r="O97" s="9"/>
      <c r="P97" s="9"/>
      <c r="Q97" s="9"/>
      <c r="R97" s="9"/>
      <c r="S97" s="9"/>
      <c r="T97" s="9"/>
      <c r="U97" s="9"/>
      <c r="V97" s="9"/>
      <c r="W97" s="9"/>
      <c r="X97" s="9"/>
      <c r="Y97" s="9"/>
      <c r="Z97" s="9"/>
    </row>
    <row r="98" spans="1:26" ht="84" x14ac:dyDescent="0.2">
      <c r="A98" s="110" t="s">
        <v>169</v>
      </c>
      <c r="B98" s="110">
        <v>650</v>
      </c>
      <c r="C98" s="110">
        <v>1</v>
      </c>
      <c r="D98" s="110" t="s">
        <v>15</v>
      </c>
      <c r="E98" s="101" t="s">
        <v>170</v>
      </c>
      <c r="F98" s="29" t="s">
        <v>109</v>
      </c>
      <c r="G98" s="64">
        <v>35.5</v>
      </c>
      <c r="H98" s="2"/>
      <c r="I98" s="38"/>
      <c r="J98" s="2">
        <f t="shared" si="11"/>
        <v>0</v>
      </c>
      <c r="K98" s="15"/>
      <c r="L98" s="16"/>
      <c r="M98" s="16"/>
      <c r="N98" s="9"/>
      <c r="O98" s="9"/>
      <c r="P98" s="9"/>
      <c r="Q98" s="9"/>
      <c r="R98" s="9"/>
      <c r="S98" s="9"/>
      <c r="T98" s="9"/>
      <c r="U98" s="9"/>
      <c r="V98" s="9"/>
      <c r="W98" s="9"/>
      <c r="X98" s="9"/>
      <c r="Y98" s="9"/>
      <c r="Z98" s="9"/>
    </row>
    <row r="99" spans="1:26" ht="84" x14ac:dyDescent="0.2">
      <c r="A99" s="110" t="s">
        <v>171</v>
      </c>
      <c r="B99" s="110">
        <v>660</v>
      </c>
      <c r="C99" s="110">
        <v>1</v>
      </c>
      <c r="D99" s="110" t="s">
        <v>15</v>
      </c>
      <c r="E99" s="101" t="s">
        <v>172</v>
      </c>
      <c r="F99" s="29" t="s">
        <v>109</v>
      </c>
      <c r="G99" s="64">
        <v>57.24</v>
      </c>
      <c r="H99" s="2"/>
      <c r="I99" s="38"/>
      <c r="J99" s="2">
        <f t="shared" si="11"/>
        <v>0</v>
      </c>
      <c r="K99" s="22"/>
      <c r="L99" s="16"/>
      <c r="M99" s="16"/>
      <c r="N99" s="9"/>
      <c r="O99" s="9"/>
      <c r="P99" s="9"/>
      <c r="Q99" s="9"/>
      <c r="R99" s="9"/>
      <c r="S99" s="9"/>
      <c r="T99" s="9"/>
      <c r="U99" s="9"/>
      <c r="V99" s="9"/>
      <c r="W99" s="9"/>
      <c r="X99" s="9"/>
      <c r="Y99" s="9"/>
      <c r="Z99" s="9"/>
    </row>
    <row r="100" spans="1:26" ht="15" x14ac:dyDescent="0.2">
      <c r="A100" s="55">
        <v>7</v>
      </c>
      <c r="B100" s="55">
        <v>7</v>
      </c>
      <c r="C100" s="55">
        <v>0</v>
      </c>
      <c r="D100" s="55"/>
      <c r="E100" s="98" t="s">
        <v>173</v>
      </c>
      <c r="F100" s="17"/>
      <c r="G100" s="34"/>
      <c r="H100" s="21"/>
      <c r="I100" s="35"/>
      <c r="J100" s="21"/>
      <c r="K100" s="15"/>
      <c r="L100" s="16"/>
      <c r="M100" s="16"/>
      <c r="N100" s="9"/>
      <c r="O100" s="9"/>
      <c r="P100" s="9"/>
      <c r="Q100" s="9"/>
      <c r="R100" s="9"/>
      <c r="S100" s="9"/>
      <c r="T100" s="9"/>
      <c r="U100" s="9"/>
      <c r="V100" s="9"/>
      <c r="W100" s="9"/>
      <c r="X100" s="9"/>
      <c r="Y100" s="9"/>
      <c r="Z100" s="9"/>
    </row>
    <row r="101" spans="1:26" ht="15" x14ac:dyDescent="0.2">
      <c r="A101" s="45">
        <v>7.1</v>
      </c>
      <c r="B101" s="45">
        <v>7.1</v>
      </c>
      <c r="C101" s="45">
        <v>0</v>
      </c>
      <c r="D101" s="45"/>
      <c r="E101" s="99" t="s">
        <v>174</v>
      </c>
      <c r="F101" s="24"/>
      <c r="G101" s="31"/>
      <c r="H101" s="32"/>
      <c r="I101" s="33"/>
      <c r="J101" s="32"/>
      <c r="K101" s="22"/>
      <c r="L101" s="16"/>
      <c r="M101" s="16"/>
      <c r="N101" s="9"/>
      <c r="O101" s="9"/>
      <c r="P101" s="9"/>
      <c r="Q101" s="9"/>
      <c r="R101" s="9"/>
      <c r="S101" s="9"/>
      <c r="T101" s="9"/>
      <c r="U101" s="9"/>
      <c r="V101" s="9"/>
      <c r="W101" s="9"/>
      <c r="X101" s="9"/>
      <c r="Y101" s="9"/>
      <c r="Z101" s="9"/>
    </row>
    <row r="102" spans="1:26" ht="120" x14ac:dyDescent="0.2">
      <c r="A102" s="110" t="s">
        <v>175</v>
      </c>
      <c r="B102" s="110">
        <v>670</v>
      </c>
      <c r="C102" s="110">
        <v>1</v>
      </c>
      <c r="D102" s="110" t="s">
        <v>15</v>
      </c>
      <c r="E102" s="101" t="s">
        <v>176</v>
      </c>
      <c r="F102" s="29" t="s">
        <v>109</v>
      </c>
      <c r="G102" s="30">
        <v>64.13</v>
      </c>
      <c r="H102" s="2"/>
      <c r="I102" s="9"/>
      <c r="J102" s="2">
        <f t="shared" ref="J102:J104" si="12">G102*H102</f>
        <v>0</v>
      </c>
      <c r="K102" s="15"/>
      <c r="L102" s="16"/>
      <c r="M102" s="16"/>
      <c r="N102" s="9"/>
      <c r="O102" s="9"/>
      <c r="P102" s="9"/>
      <c r="Q102" s="9"/>
      <c r="R102" s="9"/>
      <c r="S102" s="9"/>
      <c r="T102" s="9"/>
      <c r="U102" s="9"/>
      <c r="V102" s="9"/>
      <c r="W102" s="9"/>
      <c r="X102" s="9"/>
      <c r="Y102" s="9"/>
      <c r="Z102" s="9"/>
    </row>
    <row r="103" spans="1:26" ht="120" x14ac:dyDescent="0.2">
      <c r="A103" s="110" t="s">
        <v>177</v>
      </c>
      <c r="B103" s="110">
        <v>680</v>
      </c>
      <c r="C103" s="110">
        <v>1</v>
      </c>
      <c r="D103" s="110" t="s">
        <v>15</v>
      </c>
      <c r="E103" s="101" t="s">
        <v>178</v>
      </c>
      <c r="F103" s="29" t="s">
        <v>109</v>
      </c>
      <c r="G103" s="30">
        <v>57.91</v>
      </c>
      <c r="H103" s="2"/>
      <c r="I103" s="5"/>
      <c r="J103" s="2">
        <f t="shared" si="12"/>
        <v>0</v>
      </c>
      <c r="K103" s="22"/>
      <c r="L103" s="16"/>
      <c r="M103" s="16"/>
      <c r="N103" s="9"/>
      <c r="O103" s="9"/>
      <c r="P103" s="9"/>
      <c r="Q103" s="9"/>
      <c r="R103" s="9"/>
      <c r="S103" s="9"/>
      <c r="T103" s="9"/>
      <c r="U103" s="9"/>
      <c r="V103" s="9"/>
      <c r="W103" s="9"/>
      <c r="X103" s="9"/>
      <c r="Y103" s="9"/>
      <c r="Z103" s="9"/>
    </row>
    <row r="104" spans="1:26" ht="132" x14ac:dyDescent="0.2">
      <c r="A104" s="110" t="s">
        <v>179</v>
      </c>
      <c r="B104" s="110">
        <v>690</v>
      </c>
      <c r="C104" s="110">
        <v>1</v>
      </c>
      <c r="D104" s="110" t="s">
        <v>15</v>
      </c>
      <c r="E104" s="101" t="s">
        <v>180</v>
      </c>
      <c r="F104" s="29" t="s">
        <v>109</v>
      </c>
      <c r="G104" s="30">
        <v>99.76</v>
      </c>
      <c r="H104" s="2"/>
      <c r="I104" s="5"/>
      <c r="J104" s="2">
        <f t="shared" si="12"/>
        <v>0</v>
      </c>
      <c r="K104" s="15"/>
      <c r="L104" s="16"/>
      <c r="M104" s="16"/>
      <c r="N104" s="9"/>
      <c r="O104" s="9"/>
      <c r="P104" s="9"/>
      <c r="Q104" s="9"/>
      <c r="R104" s="9"/>
      <c r="S104" s="9"/>
      <c r="T104" s="9"/>
      <c r="U104" s="9"/>
      <c r="V104" s="9"/>
      <c r="W104" s="9"/>
      <c r="X104" s="9"/>
      <c r="Y104" s="9"/>
      <c r="Z104" s="9"/>
    </row>
    <row r="105" spans="1:26" ht="15" x14ac:dyDescent="0.2">
      <c r="A105" s="45">
        <v>7.2</v>
      </c>
      <c r="B105" s="45">
        <v>7.2</v>
      </c>
      <c r="C105" s="45">
        <v>0</v>
      </c>
      <c r="D105" s="45"/>
      <c r="E105" s="99" t="s">
        <v>181</v>
      </c>
      <c r="F105" s="24"/>
      <c r="G105" s="31"/>
      <c r="H105" s="32"/>
      <c r="I105" s="33"/>
      <c r="J105" s="32"/>
      <c r="K105" s="22"/>
      <c r="L105" s="16"/>
      <c r="M105" s="16"/>
      <c r="N105" s="9"/>
      <c r="O105" s="9"/>
      <c r="P105" s="9"/>
      <c r="Q105" s="9"/>
      <c r="R105" s="9"/>
      <c r="S105" s="9"/>
      <c r="T105" s="9"/>
      <c r="U105" s="9"/>
      <c r="V105" s="9"/>
    </row>
    <row r="106" spans="1:26" ht="120" x14ac:dyDescent="0.2">
      <c r="A106" s="110" t="s">
        <v>182</v>
      </c>
      <c r="B106" s="110">
        <v>700</v>
      </c>
      <c r="C106" s="110">
        <v>1</v>
      </c>
      <c r="D106" s="110" t="s">
        <v>15</v>
      </c>
      <c r="E106" s="101" t="s">
        <v>183</v>
      </c>
      <c r="F106" s="29" t="s">
        <v>156</v>
      </c>
      <c r="G106" s="64">
        <v>55</v>
      </c>
      <c r="H106" s="2"/>
      <c r="I106" s="5"/>
      <c r="J106" s="2">
        <f>G106*H106</f>
        <v>0</v>
      </c>
      <c r="K106" s="15"/>
      <c r="L106" s="16"/>
      <c r="M106" s="16"/>
      <c r="N106" s="9"/>
      <c r="O106" s="9"/>
      <c r="P106" s="9"/>
      <c r="Q106" s="9"/>
      <c r="R106" s="9"/>
      <c r="S106" s="9"/>
      <c r="T106" s="9"/>
      <c r="U106" s="9"/>
      <c r="V106" s="9"/>
    </row>
    <row r="107" spans="1:26" ht="15" x14ac:dyDescent="0.2">
      <c r="A107" s="45">
        <v>7.3</v>
      </c>
      <c r="B107" s="45">
        <v>7.3</v>
      </c>
      <c r="C107" s="45">
        <v>0</v>
      </c>
      <c r="D107" s="45"/>
      <c r="E107" s="99" t="s">
        <v>184</v>
      </c>
      <c r="F107" s="24"/>
      <c r="G107" s="31"/>
      <c r="H107" s="32"/>
      <c r="I107" s="33"/>
      <c r="J107" s="32"/>
      <c r="K107" s="22"/>
      <c r="L107" s="16"/>
      <c r="M107" s="16"/>
      <c r="N107" s="9"/>
      <c r="O107" s="9"/>
      <c r="P107" s="9"/>
      <c r="Q107" s="9"/>
      <c r="R107" s="9"/>
      <c r="S107" s="9"/>
      <c r="T107" s="9"/>
      <c r="U107" s="9"/>
      <c r="V107" s="9"/>
    </row>
    <row r="108" spans="1:26" ht="228" x14ac:dyDescent="0.2">
      <c r="A108" s="110" t="s">
        <v>185</v>
      </c>
      <c r="B108" s="110">
        <v>710</v>
      </c>
      <c r="C108" s="110">
        <v>1</v>
      </c>
      <c r="D108" s="110" t="s">
        <v>15</v>
      </c>
      <c r="E108" s="101" t="s">
        <v>186</v>
      </c>
      <c r="F108" s="29" t="s">
        <v>19</v>
      </c>
      <c r="G108" s="64">
        <v>1</v>
      </c>
      <c r="H108" s="2"/>
      <c r="I108" s="9"/>
      <c r="J108" s="2">
        <f t="shared" ref="J108:J110" si="13">G108*H108</f>
        <v>0</v>
      </c>
      <c r="K108" s="15"/>
      <c r="L108" s="16"/>
      <c r="M108" s="16"/>
      <c r="N108" s="9"/>
      <c r="O108" s="9"/>
      <c r="P108" s="9"/>
      <c r="Q108" s="9"/>
      <c r="R108" s="9"/>
      <c r="S108" s="9"/>
      <c r="T108" s="9"/>
      <c r="U108" s="9"/>
      <c r="V108" s="9"/>
    </row>
    <row r="109" spans="1:26" ht="120" x14ac:dyDescent="0.2">
      <c r="A109" s="110" t="s">
        <v>187</v>
      </c>
      <c r="B109" s="110">
        <v>720</v>
      </c>
      <c r="C109" s="110">
        <v>1</v>
      </c>
      <c r="D109" s="110" t="s">
        <v>15</v>
      </c>
      <c r="E109" s="101" t="s">
        <v>188</v>
      </c>
      <c r="F109" s="29" t="s">
        <v>19</v>
      </c>
      <c r="G109" s="64">
        <v>1</v>
      </c>
      <c r="H109" s="2"/>
      <c r="I109" s="9"/>
      <c r="J109" s="2">
        <f t="shared" si="13"/>
        <v>0</v>
      </c>
      <c r="K109" s="22"/>
      <c r="L109" s="16"/>
      <c r="M109" s="16"/>
      <c r="N109" s="9"/>
      <c r="O109" s="9"/>
      <c r="P109" s="9"/>
      <c r="Q109" s="9"/>
      <c r="R109" s="9"/>
      <c r="S109" s="9"/>
      <c r="T109" s="9"/>
      <c r="U109" s="9"/>
      <c r="V109" s="9"/>
    </row>
    <row r="110" spans="1:26" ht="144" x14ac:dyDescent="0.2">
      <c r="A110" s="110" t="s">
        <v>189</v>
      </c>
      <c r="B110" s="110">
        <v>730</v>
      </c>
      <c r="C110" s="110">
        <v>1</v>
      </c>
      <c r="D110" s="110" t="s">
        <v>15</v>
      </c>
      <c r="E110" s="101" t="s">
        <v>190</v>
      </c>
      <c r="F110" s="29" t="s">
        <v>19</v>
      </c>
      <c r="G110" s="64">
        <v>1</v>
      </c>
      <c r="H110" s="2"/>
      <c r="I110" s="9"/>
      <c r="J110" s="2">
        <f t="shared" si="13"/>
        <v>0</v>
      </c>
      <c r="K110" s="15"/>
      <c r="L110" s="16"/>
      <c r="M110" s="16"/>
      <c r="N110" s="9"/>
      <c r="O110" s="9"/>
      <c r="P110" s="9"/>
      <c r="Q110" s="9"/>
      <c r="R110" s="9"/>
      <c r="S110" s="9"/>
      <c r="T110" s="9"/>
      <c r="U110" s="9"/>
      <c r="V110" s="9"/>
    </row>
    <row r="111" spans="1:26" ht="15" x14ac:dyDescent="0.2">
      <c r="A111" s="55">
        <v>8</v>
      </c>
      <c r="B111" s="55">
        <v>8</v>
      </c>
      <c r="C111" s="55">
        <v>0</v>
      </c>
      <c r="D111" s="55"/>
      <c r="E111" s="98" t="s">
        <v>191</v>
      </c>
      <c r="F111" s="40"/>
      <c r="G111" s="41"/>
      <c r="H111" s="21"/>
      <c r="I111" s="42"/>
      <c r="J111" s="21"/>
      <c r="K111" s="22"/>
      <c r="L111" s="16"/>
      <c r="M111" s="16"/>
      <c r="N111" s="9"/>
      <c r="O111" s="9"/>
      <c r="P111" s="9"/>
      <c r="Q111" s="9"/>
      <c r="R111" s="9"/>
      <c r="S111" s="9"/>
      <c r="T111" s="9"/>
      <c r="U111" s="9"/>
      <c r="V111" s="9"/>
    </row>
    <row r="112" spans="1:26" ht="15" x14ac:dyDescent="0.2">
      <c r="A112" s="45">
        <v>8.1</v>
      </c>
      <c r="B112" s="45">
        <v>8.1</v>
      </c>
      <c r="C112" s="45">
        <v>0</v>
      </c>
      <c r="D112" s="45"/>
      <c r="E112" s="99" t="s">
        <v>192</v>
      </c>
      <c r="F112" s="24"/>
      <c r="G112" s="31"/>
      <c r="H112" s="32"/>
      <c r="I112" s="33"/>
      <c r="J112" s="32"/>
      <c r="K112" s="15"/>
      <c r="L112" s="16"/>
      <c r="M112" s="16"/>
      <c r="N112" s="9"/>
      <c r="O112" s="9"/>
      <c r="P112" s="9"/>
      <c r="Q112" s="9"/>
      <c r="R112" s="9"/>
      <c r="S112" s="9"/>
      <c r="T112" s="9"/>
      <c r="U112" s="9"/>
      <c r="V112" s="9"/>
    </row>
    <row r="113" spans="1:22" ht="180" x14ac:dyDescent="0.2">
      <c r="A113" s="110" t="s">
        <v>193</v>
      </c>
      <c r="B113" s="110">
        <v>740</v>
      </c>
      <c r="C113" s="110">
        <v>1</v>
      </c>
      <c r="D113" s="110" t="s">
        <v>15</v>
      </c>
      <c r="E113" s="101" t="s">
        <v>194</v>
      </c>
      <c r="F113" s="29" t="s">
        <v>19</v>
      </c>
      <c r="G113" s="64">
        <v>6</v>
      </c>
      <c r="H113" s="2"/>
      <c r="I113" s="9"/>
      <c r="J113" s="2">
        <f t="shared" ref="J113:J124" si="14">G113*H113</f>
        <v>0</v>
      </c>
      <c r="K113" s="22"/>
      <c r="L113" s="16"/>
      <c r="M113" s="16"/>
      <c r="N113" s="9"/>
      <c r="O113" s="9"/>
      <c r="P113" s="9"/>
      <c r="Q113" s="9"/>
      <c r="R113" s="9"/>
      <c r="S113" s="9"/>
      <c r="T113" s="9"/>
      <c r="U113" s="9"/>
      <c r="V113" s="9"/>
    </row>
    <row r="114" spans="1:22" s="117" customFormat="1" ht="204" x14ac:dyDescent="0.2">
      <c r="A114" s="110" t="s">
        <v>634</v>
      </c>
      <c r="B114" s="110">
        <v>750</v>
      </c>
      <c r="C114" s="110">
        <v>1</v>
      </c>
      <c r="D114" s="110" t="s">
        <v>15</v>
      </c>
      <c r="E114" s="101" t="s">
        <v>635</v>
      </c>
      <c r="F114" s="29" t="s">
        <v>19</v>
      </c>
      <c r="G114" s="64">
        <v>2</v>
      </c>
      <c r="H114" s="2"/>
      <c r="I114" s="9"/>
      <c r="J114" s="2">
        <f t="shared" si="14"/>
        <v>0</v>
      </c>
      <c r="K114" s="22">
        <v>105</v>
      </c>
      <c r="L114" s="16" t="s">
        <v>636</v>
      </c>
      <c r="M114" s="16">
        <v>5418.18</v>
      </c>
      <c r="N114" s="9"/>
      <c r="O114" s="9"/>
      <c r="P114" s="9"/>
      <c r="Q114" s="9"/>
      <c r="R114" s="9"/>
      <c r="S114" s="9"/>
      <c r="T114" s="9"/>
      <c r="U114" s="9"/>
      <c r="V114" s="9"/>
    </row>
    <row r="115" spans="1:22" ht="180" x14ac:dyDescent="0.2">
      <c r="A115" s="110" t="s">
        <v>195</v>
      </c>
      <c r="B115" s="110">
        <v>760</v>
      </c>
      <c r="C115" s="110">
        <v>1</v>
      </c>
      <c r="D115" s="110" t="s">
        <v>15</v>
      </c>
      <c r="E115" s="101" t="s">
        <v>196</v>
      </c>
      <c r="F115" s="29" t="s">
        <v>19</v>
      </c>
      <c r="G115" s="64">
        <v>3</v>
      </c>
      <c r="H115" s="2"/>
      <c r="I115" s="9"/>
      <c r="J115" s="2">
        <f t="shared" si="14"/>
        <v>0</v>
      </c>
      <c r="K115" s="22"/>
      <c r="L115" s="16"/>
      <c r="M115" s="16"/>
      <c r="N115" s="9"/>
      <c r="O115" s="9"/>
      <c r="P115" s="9"/>
      <c r="Q115" s="9"/>
      <c r="R115" s="9"/>
      <c r="S115" s="9"/>
      <c r="T115" s="9"/>
      <c r="U115" s="9"/>
      <c r="V115" s="9"/>
    </row>
    <row r="116" spans="1:22" ht="144" x14ac:dyDescent="0.2">
      <c r="A116" s="110" t="s">
        <v>197</v>
      </c>
      <c r="B116" s="110">
        <v>770</v>
      </c>
      <c r="C116" s="110">
        <v>1</v>
      </c>
      <c r="D116" s="110" t="s">
        <v>15</v>
      </c>
      <c r="E116" s="101" t="s">
        <v>198</v>
      </c>
      <c r="F116" s="29" t="s">
        <v>19</v>
      </c>
      <c r="G116" s="64">
        <v>3</v>
      </c>
      <c r="H116" s="2"/>
      <c r="I116" s="9"/>
      <c r="J116" s="2">
        <f t="shared" si="14"/>
        <v>0</v>
      </c>
      <c r="K116" s="15"/>
      <c r="L116" s="16"/>
      <c r="M116" s="16"/>
      <c r="N116" s="9"/>
      <c r="O116" s="9"/>
      <c r="P116" s="9"/>
      <c r="Q116" s="9"/>
      <c r="R116" s="9"/>
      <c r="S116" s="9"/>
      <c r="T116" s="9"/>
      <c r="U116" s="9"/>
      <c r="V116" s="9"/>
    </row>
    <row r="117" spans="1:22" ht="204" x14ac:dyDescent="0.2">
      <c r="A117" s="110" t="s">
        <v>199</v>
      </c>
      <c r="B117" s="110">
        <v>780</v>
      </c>
      <c r="C117" s="110">
        <v>1</v>
      </c>
      <c r="D117" s="110" t="s">
        <v>15</v>
      </c>
      <c r="E117" s="101" t="s">
        <v>200</v>
      </c>
      <c r="F117" s="29" t="s">
        <v>19</v>
      </c>
      <c r="G117" s="64">
        <v>9</v>
      </c>
      <c r="H117" s="2"/>
      <c r="I117" s="9"/>
      <c r="J117" s="2">
        <f t="shared" si="14"/>
        <v>0</v>
      </c>
      <c r="K117" s="22"/>
      <c r="L117" s="16"/>
      <c r="M117" s="16"/>
      <c r="N117" s="9"/>
      <c r="O117" s="9"/>
      <c r="P117" s="9"/>
      <c r="Q117" s="9"/>
      <c r="R117" s="9"/>
      <c r="S117" s="9"/>
      <c r="T117" s="9"/>
      <c r="U117" s="9"/>
      <c r="V117" s="9"/>
    </row>
    <row r="118" spans="1:22" ht="108" x14ac:dyDescent="0.2">
      <c r="A118" s="110" t="s">
        <v>201</v>
      </c>
      <c r="B118" s="110">
        <v>790</v>
      </c>
      <c r="C118" s="110">
        <v>1</v>
      </c>
      <c r="D118" s="110" t="s">
        <v>15</v>
      </c>
      <c r="E118" s="101" t="s">
        <v>202</v>
      </c>
      <c r="F118" s="29" t="s">
        <v>19</v>
      </c>
      <c r="G118" s="64">
        <v>9</v>
      </c>
      <c r="H118" s="2"/>
      <c r="I118" s="9"/>
      <c r="J118" s="2">
        <f t="shared" si="14"/>
        <v>0</v>
      </c>
      <c r="K118" s="15"/>
      <c r="L118" s="16"/>
      <c r="M118" s="16"/>
      <c r="N118" s="9"/>
      <c r="O118" s="9"/>
      <c r="P118" s="9"/>
      <c r="Q118" s="9"/>
      <c r="R118" s="9"/>
      <c r="S118" s="9"/>
      <c r="T118" s="9"/>
      <c r="U118" s="9"/>
      <c r="V118" s="9"/>
    </row>
    <row r="119" spans="1:22" ht="144" x14ac:dyDescent="0.2">
      <c r="A119" s="110" t="s">
        <v>203</v>
      </c>
      <c r="B119" s="110">
        <v>800</v>
      </c>
      <c r="C119" s="110">
        <v>1</v>
      </c>
      <c r="D119" s="110" t="s">
        <v>15</v>
      </c>
      <c r="E119" s="101" t="s">
        <v>204</v>
      </c>
      <c r="F119" s="29" t="s">
        <v>19</v>
      </c>
      <c r="G119" s="64">
        <v>2</v>
      </c>
      <c r="H119" s="2"/>
      <c r="I119" s="9"/>
      <c r="J119" s="2">
        <f t="shared" si="14"/>
        <v>0</v>
      </c>
      <c r="K119" s="22"/>
      <c r="L119" s="16"/>
      <c r="M119" s="16"/>
      <c r="N119" s="9"/>
      <c r="O119" s="9"/>
      <c r="P119" s="9"/>
      <c r="Q119" s="9"/>
      <c r="R119" s="9"/>
      <c r="S119" s="9"/>
      <c r="T119" s="9"/>
      <c r="U119" s="9"/>
      <c r="V119" s="9"/>
    </row>
    <row r="120" spans="1:22" ht="108" x14ac:dyDescent="0.2">
      <c r="A120" s="110" t="s">
        <v>205</v>
      </c>
      <c r="B120" s="110">
        <v>810</v>
      </c>
      <c r="C120" s="110">
        <v>1</v>
      </c>
      <c r="D120" s="110" t="s">
        <v>15</v>
      </c>
      <c r="E120" s="101" t="s">
        <v>206</v>
      </c>
      <c r="F120" s="29" t="s">
        <v>19</v>
      </c>
      <c r="G120" s="64">
        <v>2</v>
      </c>
      <c r="H120" s="2"/>
      <c r="I120" s="9"/>
      <c r="J120" s="2">
        <f t="shared" si="14"/>
        <v>0</v>
      </c>
      <c r="K120" s="15"/>
      <c r="L120" s="16"/>
      <c r="M120" s="16"/>
      <c r="N120" s="9"/>
      <c r="O120" s="9"/>
      <c r="P120" s="9"/>
      <c r="Q120" s="9"/>
      <c r="R120" s="9"/>
      <c r="S120" s="9"/>
      <c r="T120" s="9"/>
      <c r="U120" s="9"/>
      <c r="V120" s="9"/>
    </row>
    <row r="121" spans="1:22" ht="120" x14ac:dyDescent="0.2">
      <c r="A121" s="110" t="s">
        <v>207</v>
      </c>
      <c r="B121" s="110">
        <v>820</v>
      </c>
      <c r="C121" s="110">
        <v>1</v>
      </c>
      <c r="D121" s="110" t="s">
        <v>15</v>
      </c>
      <c r="E121" s="101" t="s">
        <v>208</v>
      </c>
      <c r="F121" s="29" t="s">
        <v>19</v>
      </c>
      <c r="G121" s="64">
        <v>2</v>
      </c>
      <c r="H121" s="2"/>
      <c r="I121" s="9"/>
      <c r="J121" s="2">
        <f t="shared" si="14"/>
        <v>0</v>
      </c>
      <c r="K121" s="22"/>
      <c r="L121" s="16"/>
      <c r="M121" s="16"/>
      <c r="N121" s="9"/>
      <c r="O121" s="9"/>
      <c r="P121" s="9"/>
      <c r="Q121" s="9"/>
      <c r="R121" s="9"/>
      <c r="S121" s="9"/>
      <c r="T121" s="9"/>
      <c r="U121" s="9"/>
      <c r="V121" s="9"/>
    </row>
    <row r="122" spans="1:22" ht="132" x14ac:dyDescent="0.2">
      <c r="A122" s="110" t="s">
        <v>209</v>
      </c>
      <c r="B122" s="110">
        <v>830</v>
      </c>
      <c r="C122" s="110">
        <v>1</v>
      </c>
      <c r="D122" s="110" t="s">
        <v>15</v>
      </c>
      <c r="E122" s="101" t="s">
        <v>210</v>
      </c>
      <c r="F122" s="29" t="s">
        <v>19</v>
      </c>
      <c r="G122" s="64">
        <v>1</v>
      </c>
      <c r="H122" s="2"/>
      <c r="I122" s="9"/>
      <c r="J122" s="2">
        <f t="shared" si="14"/>
        <v>0</v>
      </c>
      <c r="K122" s="15"/>
      <c r="L122" s="16"/>
      <c r="M122" s="16"/>
      <c r="N122" s="9"/>
      <c r="O122" s="9"/>
      <c r="P122" s="9"/>
      <c r="Q122" s="9"/>
      <c r="R122" s="9"/>
      <c r="S122" s="9"/>
      <c r="T122" s="9"/>
      <c r="U122" s="9"/>
      <c r="V122" s="9"/>
    </row>
    <row r="123" spans="1:22" ht="84" x14ac:dyDescent="0.2">
      <c r="A123" s="110" t="s">
        <v>211</v>
      </c>
      <c r="B123" s="110">
        <v>840</v>
      </c>
      <c r="C123" s="110">
        <v>1</v>
      </c>
      <c r="D123" s="110" t="s">
        <v>15</v>
      </c>
      <c r="E123" s="101" t="s">
        <v>212</v>
      </c>
      <c r="F123" s="29" t="s">
        <v>19</v>
      </c>
      <c r="G123" s="64">
        <v>3</v>
      </c>
      <c r="H123" s="2"/>
      <c r="I123" s="9"/>
      <c r="J123" s="2">
        <f t="shared" si="14"/>
        <v>0</v>
      </c>
      <c r="K123" s="22"/>
      <c r="L123" s="16"/>
      <c r="M123" s="16"/>
      <c r="N123" s="9"/>
      <c r="O123" s="9"/>
      <c r="P123" s="9"/>
      <c r="Q123" s="9"/>
      <c r="R123" s="9"/>
      <c r="S123" s="9"/>
      <c r="T123" s="9"/>
      <c r="U123" s="9"/>
      <c r="V123" s="9"/>
    </row>
    <row r="124" spans="1:22" ht="132" x14ac:dyDescent="0.2">
      <c r="A124" s="110" t="s">
        <v>213</v>
      </c>
      <c r="B124" s="110">
        <v>850</v>
      </c>
      <c r="C124" s="110">
        <v>1</v>
      </c>
      <c r="D124" s="110" t="s">
        <v>15</v>
      </c>
      <c r="E124" s="101" t="s">
        <v>214</v>
      </c>
      <c r="F124" s="43" t="s">
        <v>19</v>
      </c>
      <c r="G124" s="64">
        <v>2</v>
      </c>
      <c r="H124" s="2"/>
      <c r="I124" s="9"/>
      <c r="J124" s="2">
        <f t="shared" si="14"/>
        <v>0</v>
      </c>
      <c r="K124" s="15"/>
      <c r="L124" s="16"/>
      <c r="M124" s="16"/>
      <c r="N124" s="9"/>
      <c r="O124" s="9"/>
      <c r="P124" s="9"/>
      <c r="Q124" s="9"/>
      <c r="R124" s="9"/>
      <c r="S124" s="9"/>
      <c r="T124" s="9"/>
      <c r="U124" s="9"/>
      <c r="V124" s="9"/>
    </row>
    <row r="125" spans="1:22" ht="15" x14ac:dyDescent="0.2">
      <c r="A125" s="45">
        <v>8.1999999999999993</v>
      </c>
      <c r="B125" s="45">
        <v>8.1999999999999993</v>
      </c>
      <c r="C125" s="45">
        <v>0</v>
      </c>
      <c r="D125" s="45"/>
      <c r="E125" s="99" t="s">
        <v>215</v>
      </c>
      <c r="F125" s="24"/>
      <c r="G125" s="31"/>
      <c r="H125" s="32"/>
      <c r="I125" s="33"/>
      <c r="J125" s="32"/>
      <c r="K125" s="22"/>
      <c r="L125" s="16"/>
      <c r="M125" s="16"/>
      <c r="N125" s="9"/>
      <c r="O125" s="9"/>
      <c r="P125" s="9"/>
      <c r="Q125" s="9"/>
      <c r="R125" s="9"/>
      <c r="S125" s="9"/>
      <c r="T125" s="9"/>
      <c r="U125" s="9"/>
      <c r="V125" s="9"/>
    </row>
    <row r="126" spans="1:22" ht="72" x14ac:dyDescent="0.2">
      <c r="A126" s="110" t="s">
        <v>216</v>
      </c>
      <c r="B126" s="110">
        <v>860</v>
      </c>
      <c r="C126" s="110">
        <v>1</v>
      </c>
      <c r="D126" s="110" t="s">
        <v>15</v>
      </c>
      <c r="E126" s="101" t="s">
        <v>217</v>
      </c>
      <c r="F126" s="29" t="s">
        <v>19</v>
      </c>
      <c r="G126" s="64">
        <v>3</v>
      </c>
      <c r="H126" s="2"/>
      <c r="I126" s="38"/>
      <c r="J126" s="2">
        <f t="shared" ref="J126:J146" si="15">G126*H126</f>
        <v>0</v>
      </c>
      <c r="K126" s="15"/>
      <c r="L126" s="16"/>
      <c r="M126" s="16"/>
      <c r="N126" s="9"/>
      <c r="O126" s="9"/>
      <c r="P126" s="9"/>
      <c r="Q126" s="9"/>
      <c r="R126" s="9"/>
      <c r="S126" s="9"/>
      <c r="T126" s="9"/>
      <c r="U126" s="9"/>
      <c r="V126" s="9"/>
    </row>
    <row r="127" spans="1:22" s="117" customFormat="1" ht="72" x14ac:dyDescent="0.2">
      <c r="A127" s="110" t="s">
        <v>637</v>
      </c>
      <c r="B127" s="110">
        <v>870</v>
      </c>
      <c r="C127" s="110">
        <v>1</v>
      </c>
      <c r="D127" s="110" t="s">
        <v>15</v>
      </c>
      <c r="E127" s="101" t="s">
        <v>638</v>
      </c>
      <c r="F127" s="29" t="s">
        <v>19</v>
      </c>
      <c r="G127" s="64">
        <v>2</v>
      </c>
      <c r="H127" s="2"/>
      <c r="I127" s="38"/>
      <c r="J127" s="2">
        <f t="shared" si="15"/>
        <v>0</v>
      </c>
      <c r="K127" s="15">
        <v>118</v>
      </c>
      <c r="L127" s="16" t="s">
        <v>639</v>
      </c>
      <c r="M127" s="16">
        <v>789.62</v>
      </c>
      <c r="N127" s="9"/>
      <c r="O127" s="9"/>
      <c r="P127" s="9"/>
      <c r="Q127" s="9"/>
      <c r="R127" s="9"/>
      <c r="S127" s="9"/>
      <c r="T127" s="9"/>
      <c r="U127" s="9"/>
      <c r="V127" s="9"/>
    </row>
    <row r="128" spans="1:22" ht="84" x14ac:dyDescent="0.2">
      <c r="A128" s="110" t="s">
        <v>218</v>
      </c>
      <c r="B128" s="110">
        <v>880</v>
      </c>
      <c r="C128" s="110">
        <v>1</v>
      </c>
      <c r="D128" s="110" t="s">
        <v>15</v>
      </c>
      <c r="E128" s="101" t="s">
        <v>219</v>
      </c>
      <c r="F128" s="29" t="s">
        <v>19</v>
      </c>
      <c r="G128" s="64">
        <v>9</v>
      </c>
      <c r="H128" s="2"/>
      <c r="I128" s="9"/>
      <c r="J128" s="2">
        <f t="shared" si="15"/>
        <v>0</v>
      </c>
      <c r="K128" s="15"/>
      <c r="L128" s="16"/>
      <c r="M128" s="16"/>
      <c r="N128" s="9"/>
      <c r="O128" s="9"/>
      <c r="P128" s="9"/>
      <c r="Q128" s="9"/>
      <c r="R128" s="9"/>
      <c r="S128" s="9"/>
      <c r="T128" s="9"/>
      <c r="U128" s="9"/>
      <c r="V128" s="9"/>
    </row>
    <row r="129" spans="1:22" ht="84" x14ac:dyDescent="0.2">
      <c r="A129" s="110" t="s">
        <v>220</v>
      </c>
      <c r="B129" s="110">
        <v>890</v>
      </c>
      <c r="C129" s="110">
        <v>1</v>
      </c>
      <c r="D129" s="110" t="s">
        <v>15</v>
      </c>
      <c r="E129" s="101" t="s">
        <v>221</v>
      </c>
      <c r="F129" s="29" t="s">
        <v>19</v>
      </c>
      <c r="G129" s="64">
        <v>1</v>
      </c>
      <c r="H129" s="2"/>
      <c r="I129" s="9"/>
      <c r="J129" s="2">
        <f t="shared" si="15"/>
        <v>0</v>
      </c>
      <c r="K129" s="22"/>
      <c r="L129" s="16"/>
      <c r="M129" s="16"/>
      <c r="N129" s="44"/>
      <c r="O129" s="44"/>
      <c r="P129" s="44"/>
      <c r="Q129" s="44"/>
      <c r="R129" s="44"/>
      <c r="S129" s="44"/>
      <c r="T129" s="44"/>
      <c r="U129" s="44"/>
      <c r="V129" s="44"/>
    </row>
    <row r="130" spans="1:22" ht="96" x14ac:dyDescent="0.2">
      <c r="A130" s="110" t="s">
        <v>222</v>
      </c>
      <c r="B130" s="110">
        <v>900</v>
      </c>
      <c r="C130" s="110">
        <v>1</v>
      </c>
      <c r="D130" s="110" t="s">
        <v>15</v>
      </c>
      <c r="E130" s="101" t="s">
        <v>223</v>
      </c>
      <c r="F130" s="29" t="s">
        <v>19</v>
      </c>
      <c r="G130" s="64">
        <v>7</v>
      </c>
      <c r="H130" s="2"/>
      <c r="I130" s="9"/>
      <c r="J130" s="2">
        <f t="shared" si="15"/>
        <v>0</v>
      </c>
      <c r="K130" s="15"/>
      <c r="L130" s="16"/>
      <c r="M130" s="16"/>
      <c r="N130" s="44"/>
      <c r="O130" s="44"/>
      <c r="P130" s="44"/>
      <c r="Q130" s="44"/>
      <c r="R130" s="44"/>
      <c r="S130" s="44"/>
      <c r="T130" s="44"/>
      <c r="U130" s="44"/>
      <c r="V130" s="44"/>
    </row>
    <row r="131" spans="1:22" ht="120" x14ac:dyDescent="0.2">
      <c r="A131" s="110" t="s">
        <v>224</v>
      </c>
      <c r="B131" s="110">
        <v>910</v>
      </c>
      <c r="C131" s="110">
        <v>1</v>
      </c>
      <c r="D131" s="110" t="s">
        <v>15</v>
      </c>
      <c r="E131" s="101" t="s">
        <v>225</v>
      </c>
      <c r="F131" s="43" t="s">
        <v>19</v>
      </c>
      <c r="G131" s="64">
        <v>11</v>
      </c>
      <c r="H131" s="2"/>
      <c r="I131" s="9"/>
      <c r="J131" s="2">
        <f t="shared" si="15"/>
        <v>0</v>
      </c>
      <c r="K131" s="22"/>
      <c r="L131" s="16"/>
      <c r="M131" s="16"/>
      <c r="N131" s="44"/>
      <c r="O131" s="44"/>
      <c r="P131" s="44"/>
      <c r="Q131" s="44"/>
      <c r="R131" s="44"/>
      <c r="S131" s="44"/>
      <c r="T131" s="44"/>
      <c r="U131" s="44"/>
      <c r="V131" s="44"/>
    </row>
    <row r="132" spans="1:22" ht="96" x14ac:dyDescent="0.2">
      <c r="A132" s="110" t="s">
        <v>226</v>
      </c>
      <c r="B132" s="110">
        <v>920</v>
      </c>
      <c r="C132" s="110">
        <v>1</v>
      </c>
      <c r="D132" s="110" t="s">
        <v>15</v>
      </c>
      <c r="E132" s="101" t="s">
        <v>227</v>
      </c>
      <c r="F132" s="29" t="s">
        <v>19</v>
      </c>
      <c r="G132" s="64">
        <v>9</v>
      </c>
      <c r="H132" s="2"/>
      <c r="I132" s="9"/>
      <c r="J132" s="2">
        <f t="shared" si="15"/>
        <v>0</v>
      </c>
      <c r="K132" s="15"/>
      <c r="L132" s="16"/>
      <c r="M132" s="16"/>
      <c r="N132" s="9"/>
      <c r="O132" s="9"/>
      <c r="P132" s="9"/>
      <c r="Q132" s="9"/>
      <c r="R132" s="9"/>
      <c r="S132" s="9"/>
      <c r="T132" s="9"/>
      <c r="U132" s="9"/>
      <c r="V132" s="9"/>
    </row>
    <row r="133" spans="1:22" ht="96" x14ac:dyDescent="0.2">
      <c r="A133" s="110" t="s">
        <v>228</v>
      </c>
      <c r="B133" s="110">
        <v>930</v>
      </c>
      <c r="C133" s="110">
        <v>1</v>
      </c>
      <c r="D133" s="110" t="s">
        <v>15</v>
      </c>
      <c r="E133" s="101" t="s">
        <v>229</v>
      </c>
      <c r="F133" s="29" t="s">
        <v>19</v>
      </c>
      <c r="G133" s="64">
        <v>3</v>
      </c>
      <c r="H133" s="2"/>
      <c r="I133" s="9"/>
      <c r="J133" s="2">
        <f t="shared" si="15"/>
        <v>0</v>
      </c>
      <c r="K133" s="22"/>
      <c r="L133" s="16"/>
      <c r="M133" s="16"/>
      <c r="N133" s="9"/>
      <c r="O133" s="9"/>
      <c r="P133" s="9"/>
      <c r="Q133" s="9"/>
      <c r="R133" s="9"/>
      <c r="S133" s="9"/>
      <c r="T133" s="9"/>
      <c r="U133" s="9"/>
      <c r="V133" s="9"/>
    </row>
    <row r="134" spans="1:22" ht="84" x14ac:dyDescent="0.2">
      <c r="A134" s="110" t="s">
        <v>230</v>
      </c>
      <c r="B134" s="110">
        <v>940</v>
      </c>
      <c r="C134" s="110">
        <v>1</v>
      </c>
      <c r="D134" s="110" t="s">
        <v>15</v>
      </c>
      <c r="E134" s="101" t="s">
        <v>231</v>
      </c>
      <c r="F134" s="29" t="s">
        <v>19</v>
      </c>
      <c r="G134" s="64">
        <v>1</v>
      </c>
      <c r="H134" s="2"/>
      <c r="I134" s="9"/>
      <c r="J134" s="2">
        <f t="shared" si="15"/>
        <v>0</v>
      </c>
      <c r="K134" s="15"/>
      <c r="L134" s="16"/>
      <c r="M134" s="16"/>
      <c r="N134" s="9"/>
      <c r="O134" s="9"/>
      <c r="P134" s="9"/>
      <c r="Q134" s="9"/>
      <c r="R134" s="9"/>
      <c r="S134" s="9"/>
      <c r="T134" s="9"/>
      <c r="U134" s="9"/>
      <c r="V134" s="9"/>
    </row>
    <row r="135" spans="1:22" ht="84" x14ac:dyDescent="0.2">
      <c r="A135" s="110" t="s">
        <v>232</v>
      </c>
      <c r="B135" s="110">
        <v>950</v>
      </c>
      <c r="C135" s="110">
        <v>1</v>
      </c>
      <c r="D135" s="110" t="s">
        <v>15</v>
      </c>
      <c r="E135" s="101" t="s">
        <v>233</v>
      </c>
      <c r="F135" s="29" t="s">
        <v>19</v>
      </c>
      <c r="G135" s="64">
        <v>1</v>
      </c>
      <c r="H135" s="2"/>
      <c r="I135" s="9"/>
      <c r="J135" s="2">
        <f t="shared" si="15"/>
        <v>0</v>
      </c>
      <c r="K135" s="22"/>
      <c r="L135" s="16"/>
      <c r="M135" s="16"/>
      <c r="N135" s="9"/>
      <c r="O135" s="9"/>
      <c r="P135" s="9"/>
      <c r="Q135" s="9"/>
      <c r="R135" s="9"/>
      <c r="S135" s="9"/>
      <c r="T135" s="9"/>
      <c r="U135" s="9"/>
      <c r="V135" s="9"/>
    </row>
    <row r="136" spans="1:22" ht="84" x14ac:dyDescent="0.2">
      <c r="A136" s="110" t="s">
        <v>234</v>
      </c>
      <c r="B136" s="110">
        <v>960</v>
      </c>
      <c r="C136" s="110">
        <v>1</v>
      </c>
      <c r="D136" s="110" t="s">
        <v>15</v>
      </c>
      <c r="E136" s="101" t="s">
        <v>235</v>
      </c>
      <c r="F136" s="29" t="s">
        <v>19</v>
      </c>
      <c r="G136" s="64">
        <v>1</v>
      </c>
      <c r="H136" s="2"/>
      <c r="I136" s="9"/>
      <c r="J136" s="2">
        <f t="shared" si="15"/>
        <v>0</v>
      </c>
      <c r="K136" s="15"/>
      <c r="L136" s="16"/>
      <c r="M136" s="16"/>
      <c r="N136" s="9"/>
      <c r="O136" s="9"/>
      <c r="P136" s="9"/>
      <c r="Q136" s="9"/>
      <c r="R136" s="9"/>
      <c r="S136" s="9"/>
      <c r="T136" s="9"/>
      <c r="U136" s="9"/>
      <c r="V136" s="9"/>
    </row>
    <row r="137" spans="1:22" ht="96" x14ac:dyDescent="0.2">
      <c r="A137" s="110" t="s">
        <v>236</v>
      </c>
      <c r="B137" s="110">
        <v>970</v>
      </c>
      <c r="C137" s="110">
        <v>1</v>
      </c>
      <c r="D137" s="110" t="s">
        <v>15</v>
      </c>
      <c r="E137" s="101" t="s">
        <v>237</v>
      </c>
      <c r="F137" s="29" t="s">
        <v>19</v>
      </c>
      <c r="G137" s="64">
        <v>2</v>
      </c>
      <c r="H137" s="2"/>
      <c r="I137" s="9"/>
      <c r="J137" s="2">
        <f t="shared" si="15"/>
        <v>0</v>
      </c>
      <c r="K137" s="22"/>
      <c r="L137" s="16"/>
      <c r="M137" s="16"/>
      <c r="N137" s="9"/>
      <c r="O137" s="9"/>
      <c r="P137" s="9"/>
      <c r="Q137" s="9"/>
      <c r="R137" s="9"/>
      <c r="S137" s="9"/>
      <c r="T137" s="9"/>
      <c r="U137" s="9"/>
      <c r="V137" s="9"/>
    </row>
    <row r="138" spans="1:22" ht="84" x14ac:dyDescent="0.2">
      <c r="A138" s="110" t="s">
        <v>238</v>
      </c>
      <c r="B138" s="110">
        <v>980</v>
      </c>
      <c r="C138" s="110">
        <v>1</v>
      </c>
      <c r="D138" s="110" t="s">
        <v>15</v>
      </c>
      <c r="E138" s="101" t="s">
        <v>239</v>
      </c>
      <c r="F138" s="29" t="s">
        <v>19</v>
      </c>
      <c r="G138" s="64">
        <v>3</v>
      </c>
      <c r="H138" s="2"/>
      <c r="I138" s="9"/>
      <c r="J138" s="2">
        <f t="shared" si="15"/>
        <v>0</v>
      </c>
      <c r="K138" s="15"/>
      <c r="L138" s="16"/>
      <c r="M138" s="16"/>
      <c r="N138" s="9"/>
      <c r="O138" s="9"/>
      <c r="P138" s="9"/>
      <c r="Q138" s="9"/>
      <c r="R138" s="9"/>
      <c r="S138" s="9"/>
      <c r="T138" s="9"/>
      <c r="U138" s="9"/>
      <c r="V138" s="9"/>
    </row>
    <row r="139" spans="1:22" ht="120" x14ac:dyDescent="0.2">
      <c r="A139" s="110" t="s">
        <v>240</v>
      </c>
      <c r="B139" s="110">
        <v>990</v>
      </c>
      <c r="C139" s="110">
        <v>1</v>
      </c>
      <c r="D139" s="110" t="s">
        <v>15</v>
      </c>
      <c r="E139" s="101" t="s">
        <v>241</v>
      </c>
      <c r="F139" s="29" t="s">
        <v>19</v>
      </c>
      <c r="G139" s="64">
        <v>3</v>
      </c>
      <c r="H139" s="2"/>
      <c r="I139" s="9"/>
      <c r="J139" s="2">
        <f t="shared" si="15"/>
        <v>0</v>
      </c>
      <c r="K139" s="22"/>
      <c r="L139" s="16"/>
      <c r="M139" s="16"/>
      <c r="N139" s="9"/>
      <c r="O139" s="9"/>
      <c r="P139" s="9"/>
      <c r="Q139" s="9"/>
      <c r="R139" s="9"/>
      <c r="S139" s="9"/>
      <c r="T139" s="9"/>
      <c r="U139" s="9"/>
      <c r="V139" s="9"/>
    </row>
    <row r="140" spans="1:22" ht="120" x14ac:dyDescent="0.2">
      <c r="A140" s="110" t="s">
        <v>242</v>
      </c>
      <c r="B140" s="110">
        <v>1000</v>
      </c>
      <c r="C140" s="110">
        <v>1</v>
      </c>
      <c r="D140" s="110" t="s">
        <v>15</v>
      </c>
      <c r="E140" s="101" t="s">
        <v>243</v>
      </c>
      <c r="F140" s="29" t="s">
        <v>19</v>
      </c>
      <c r="G140" s="64">
        <v>1</v>
      </c>
      <c r="H140" s="2"/>
      <c r="I140" s="9"/>
      <c r="J140" s="2">
        <f t="shared" si="15"/>
        <v>0</v>
      </c>
      <c r="K140" s="15"/>
      <c r="L140" s="16"/>
      <c r="M140" s="16"/>
      <c r="N140" s="9"/>
      <c r="O140" s="9"/>
      <c r="P140" s="9"/>
      <c r="Q140" s="9"/>
      <c r="R140" s="9"/>
      <c r="S140" s="9"/>
      <c r="T140" s="9"/>
      <c r="U140" s="9"/>
      <c r="V140" s="9"/>
    </row>
    <row r="141" spans="1:22" ht="96" x14ac:dyDescent="0.2">
      <c r="A141" s="110" t="s">
        <v>244</v>
      </c>
      <c r="B141" s="110">
        <v>1010</v>
      </c>
      <c r="C141" s="110">
        <v>1</v>
      </c>
      <c r="D141" s="110" t="s">
        <v>15</v>
      </c>
      <c r="E141" s="101" t="s">
        <v>245</v>
      </c>
      <c r="F141" s="29" t="s">
        <v>19</v>
      </c>
      <c r="G141" s="64">
        <v>1</v>
      </c>
      <c r="H141" s="2"/>
      <c r="I141" s="9"/>
      <c r="J141" s="2">
        <f t="shared" si="15"/>
        <v>0</v>
      </c>
      <c r="K141" s="22"/>
      <c r="L141" s="16"/>
      <c r="M141" s="16"/>
      <c r="N141" s="9"/>
      <c r="O141" s="9"/>
      <c r="P141" s="9"/>
      <c r="Q141" s="9"/>
      <c r="R141" s="9"/>
      <c r="S141" s="9"/>
      <c r="T141" s="9"/>
      <c r="U141" s="9"/>
      <c r="V141" s="9"/>
    </row>
    <row r="142" spans="1:22" ht="108" x14ac:dyDescent="0.2">
      <c r="A142" s="110" t="s">
        <v>246</v>
      </c>
      <c r="B142" s="110">
        <v>1020</v>
      </c>
      <c r="C142" s="110">
        <v>1</v>
      </c>
      <c r="D142" s="110" t="s">
        <v>15</v>
      </c>
      <c r="E142" s="101" t="s">
        <v>247</v>
      </c>
      <c r="F142" s="29" t="s">
        <v>19</v>
      </c>
      <c r="G142" s="64">
        <v>2</v>
      </c>
      <c r="H142" s="2"/>
      <c r="I142" s="9"/>
      <c r="J142" s="2">
        <f t="shared" si="15"/>
        <v>0</v>
      </c>
      <c r="K142" s="15"/>
      <c r="L142" s="16"/>
      <c r="M142" s="16"/>
      <c r="N142" s="9"/>
      <c r="O142" s="9"/>
      <c r="P142" s="9"/>
      <c r="Q142" s="9"/>
      <c r="R142" s="9"/>
      <c r="S142" s="9"/>
      <c r="T142" s="9"/>
      <c r="U142" s="9"/>
      <c r="V142" s="9"/>
    </row>
    <row r="143" spans="1:22" ht="96" x14ac:dyDescent="0.2">
      <c r="A143" s="110" t="s">
        <v>248</v>
      </c>
      <c r="B143" s="110">
        <v>1030</v>
      </c>
      <c r="C143" s="110">
        <v>1</v>
      </c>
      <c r="D143" s="110" t="s">
        <v>15</v>
      </c>
      <c r="E143" s="101" t="s">
        <v>249</v>
      </c>
      <c r="F143" s="29" t="s">
        <v>19</v>
      </c>
      <c r="G143" s="64">
        <v>3</v>
      </c>
      <c r="H143" s="2"/>
      <c r="I143" s="9"/>
      <c r="J143" s="2">
        <f t="shared" si="15"/>
        <v>0</v>
      </c>
      <c r="K143" s="22"/>
      <c r="L143" s="16"/>
      <c r="M143" s="16"/>
      <c r="N143" s="44"/>
      <c r="O143" s="44"/>
      <c r="P143" s="44"/>
      <c r="Q143" s="44"/>
      <c r="R143" s="44"/>
      <c r="S143" s="44"/>
      <c r="T143" s="44"/>
      <c r="U143" s="44"/>
      <c r="V143" s="44"/>
    </row>
    <row r="144" spans="1:22" ht="96" x14ac:dyDescent="0.2">
      <c r="A144" s="110" t="s">
        <v>250</v>
      </c>
      <c r="B144" s="110">
        <v>1040</v>
      </c>
      <c r="C144" s="110">
        <v>1</v>
      </c>
      <c r="D144" s="110" t="s">
        <v>15</v>
      </c>
      <c r="E144" s="101" t="s">
        <v>251</v>
      </c>
      <c r="F144" s="29" t="s">
        <v>19</v>
      </c>
      <c r="G144" s="64">
        <v>7</v>
      </c>
      <c r="H144" s="2"/>
      <c r="I144" s="9"/>
      <c r="J144" s="2">
        <f t="shared" si="15"/>
        <v>0</v>
      </c>
      <c r="K144" s="15"/>
      <c r="L144" s="16"/>
      <c r="M144" s="16"/>
      <c r="N144" s="9"/>
      <c r="O144" s="9"/>
      <c r="P144" s="9"/>
      <c r="Q144" s="9"/>
      <c r="R144" s="9"/>
      <c r="S144" s="9"/>
      <c r="T144" s="9"/>
      <c r="U144" s="9"/>
      <c r="V144" s="9"/>
    </row>
    <row r="145" spans="1:22" ht="96" x14ac:dyDescent="0.2">
      <c r="A145" s="110" t="s">
        <v>252</v>
      </c>
      <c r="B145" s="110">
        <v>1050</v>
      </c>
      <c r="C145" s="110">
        <v>1</v>
      </c>
      <c r="D145" s="110" t="s">
        <v>15</v>
      </c>
      <c r="E145" s="101" t="s">
        <v>253</v>
      </c>
      <c r="F145" s="29" t="s">
        <v>19</v>
      </c>
      <c r="G145" s="64">
        <v>2</v>
      </c>
      <c r="H145" s="2"/>
      <c r="I145" s="9"/>
      <c r="J145" s="2">
        <f t="shared" si="15"/>
        <v>0</v>
      </c>
      <c r="K145" s="22"/>
      <c r="L145" s="16"/>
      <c r="M145" s="16"/>
      <c r="N145" s="9"/>
      <c r="O145" s="9"/>
      <c r="P145" s="9"/>
      <c r="Q145" s="9"/>
      <c r="R145" s="9"/>
      <c r="S145" s="9"/>
      <c r="T145" s="9"/>
      <c r="U145" s="9"/>
      <c r="V145" s="9"/>
    </row>
    <row r="146" spans="1:22" ht="96" x14ac:dyDescent="0.2">
      <c r="A146" s="110" t="s">
        <v>254</v>
      </c>
      <c r="B146" s="110">
        <v>1060</v>
      </c>
      <c r="C146" s="110">
        <v>1</v>
      </c>
      <c r="D146" s="110" t="s">
        <v>15</v>
      </c>
      <c r="E146" s="101" t="s">
        <v>255</v>
      </c>
      <c r="F146" s="29" t="s">
        <v>19</v>
      </c>
      <c r="G146" s="64">
        <v>1</v>
      </c>
      <c r="H146" s="2"/>
      <c r="I146" s="9"/>
      <c r="J146" s="2">
        <f t="shared" si="15"/>
        <v>0</v>
      </c>
      <c r="K146" s="15"/>
      <c r="L146" s="16"/>
      <c r="M146" s="16"/>
      <c r="N146" s="9"/>
      <c r="O146" s="9"/>
      <c r="P146" s="9"/>
      <c r="Q146" s="9"/>
      <c r="R146" s="9"/>
      <c r="S146" s="9"/>
      <c r="T146" s="9"/>
      <c r="U146" s="9"/>
      <c r="V146" s="9"/>
    </row>
    <row r="147" spans="1:22" ht="15" x14ac:dyDescent="0.2">
      <c r="A147" s="55">
        <v>9</v>
      </c>
      <c r="B147" s="55">
        <v>9</v>
      </c>
      <c r="C147" s="55">
        <v>0</v>
      </c>
      <c r="D147" s="55"/>
      <c r="E147" s="98" t="s">
        <v>256</v>
      </c>
      <c r="F147" s="40"/>
      <c r="G147" s="41"/>
      <c r="H147" s="21"/>
      <c r="I147" s="42"/>
      <c r="J147" s="21"/>
      <c r="K147" s="22"/>
      <c r="L147" s="16"/>
      <c r="M147" s="16"/>
      <c r="N147" s="9"/>
      <c r="O147" s="9"/>
      <c r="P147" s="9"/>
      <c r="Q147" s="9"/>
      <c r="R147" s="9"/>
      <c r="S147" s="9"/>
      <c r="T147" s="9"/>
      <c r="U147" s="9"/>
      <c r="V147" s="9"/>
    </row>
    <row r="148" spans="1:22" ht="15" x14ac:dyDescent="0.2">
      <c r="A148" s="45">
        <v>9.1</v>
      </c>
      <c r="B148" s="45">
        <v>9.1</v>
      </c>
      <c r="C148" s="45">
        <v>0</v>
      </c>
      <c r="D148" s="45"/>
      <c r="E148" s="99" t="s">
        <v>257</v>
      </c>
      <c r="F148" s="45"/>
      <c r="G148" s="46"/>
      <c r="H148" s="32"/>
      <c r="I148" s="47"/>
      <c r="J148" s="32"/>
      <c r="K148" s="15"/>
      <c r="L148" s="16"/>
      <c r="M148" s="16"/>
      <c r="N148" s="9"/>
      <c r="O148" s="9"/>
      <c r="P148" s="9"/>
      <c r="Q148" s="9"/>
      <c r="R148" s="9"/>
      <c r="S148" s="9"/>
      <c r="T148" s="9"/>
      <c r="U148" s="9"/>
      <c r="V148" s="9"/>
    </row>
    <row r="149" spans="1:22" ht="84" x14ac:dyDescent="0.2">
      <c r="A149" s="110" t="s">
        <v>258</v>
      </c>
      <c r="B149" s="110">
        <v>1070</v>
      </c>
      <c r="C149" s="110">
        <v>1</v>
      </c>
      <c r="D149" s="110" t="s">
        <v>15</v>
      </c>
      <c r="E149" s="101" t="s">
        <v>259</v>
      </c>
      <c r="F149" s="29" t="s">
        <v>19</v>
      </c>
      <c r="G149" s="64">
        <v>1</v>
      </c>
      <c r="H149" s="2"/>
      <c r="I149" s="9"/>
      <c r="J149" s="2">
        <f t="shared" ref="J149:J158" si="16">G149*H149</f>
        <v>0</v>
      </c>
      <c r="K149" s="22"/>
      <c r="L149" s="16"/>
      <c r="M149" s="16"/>
      <c r="N149" s="9"/>
      <c r="O149" s="9"/>
      <c r="P149" s="9"/>
      <c r="Q149" s="9"/>
      <c r="R149" s="9"/>
      <c r="S149" s="9"/>
      <c r="T149" s="9"/>
      <c r="U149" s="9"/>
      <c r="V149" s="9"/>
    </row>
    <row r="150" spans="1:22" ht="72" x14ac:dyDescent="0.2">
      <c r="A150" s="110" t="s">
        <v>260</v>
      </c>
      <c r="B150" s="110">
        <v>1080</v>
      </c>
      <c r="C150" s="110">
        <v>1</v>
      </c>
      <c r="D150" s="110" t="s">
        <v>15</v>
      </c>
      <c r="E150" s="101" t="s">
        <v>261</v>
      </c>
      <c r="F150" s="29" t="s">
        <v>19</v>
      </c>
      <c r="G150" s="64">
        <v>5</v>
      </c>
      <c r="H150" s="2"/>
      <c r="I150" s="9"/>
      <c r="J150" s="2">
        <f t="shared" si="16"/>
        <v>0</v>
      </c>
      <c r="K150" s="15"/>
      <c r="L150" s="16"/>
      <c r="M150" s="16"/>
      <c r="N150" s="9"/>
      <c r="O150" s="9"/>
      <c r="P150" s="9"/>
      <c r="Q150" s="9"/>
      <c r="R150" s="9"/>
      <c r="S150" s="9"/>
      <c r="T150" s="9"/>
      <c r="U150" s="9"/>
      <c r="V150" s="9"/>
    </row>
    <row r="151" spans="1:22" ht="72" x14ac:dyDescent="0.2">
      <c r="A151" s="110" t="s">
        <v>262</v>
      </c>
      <c r="B151" s="110">
        <v>1090</v>
      </c>
      <c r="C151" s="110">
        <v>1</v>
      </c>
      <c r="D151" s="110" t="s">
        <v>15</v>
      </c>
      <c r="E151" s="101" t="s">
        <v>263</v>
      </c>
      <c r="F151" s="29" t="s">
        <v>19</v>
      </c>
      <c r="G151" s="64">
        <v>3</v>
      </c>
      <c r="H151" s="2"/>
      <c r="I151" s="9"/>
      <c r="J151" s="2">
        <f t="shared" si="16"/>
        <v>0</v>
      </c>
      <c r="K151" s="22"/>
      <c r="L151" s="16"/>
      <c r="M151" s="16"/>
      <c r="N151" s="9"/>
      <c r="O151" s="9"/>
      <c r="P151" s="9"/>
      <c r="Q151" s="9"/>
      <c r="R151" s="9"/>
      <c r="S151" s="9"/>
      <c r="T151" s="9"/>
      <c r="U151" s="9"/>
      <c r="V151" s="9"/>
    </row>
    <row r="152" spans="1:22" ht="72" x14ac:dyDescent="0.2">
      <c r="A152" s="110" t="s">
        <v>264</v>
      </c>
      <c r="B152" s="110">
        <v>1100</v>
      </c>
      <c r="C152" s="110">
        <v>1</v>
      </c>
      <c r="D152" s="110" t="s">
        <v>15</v>
      </c>
      <c r="E152" s="101" t="s">
        <v>265</v>
      </c>
      <c r="F152" s="29" t="s">
        <v>19</v>
      </c>
      <c r="G152" s="64">
        <v>13</v>
      </c>
      <c r="H152" s="2"/>
      <c r="I152" s="9"/>
      <c r="J152" s="2">
        <f t="shared" si="16"/>
        <v>0</v>
      </c>
      <c r="K152" s="15"/>
      <c r="L152" s="16"/>
      <c r="M152" s="16"/>
      <c r="N152" s="9"/>
      <c r="O152" s="9"/>
      <c r="P152" s="9"/>
      <c r="Q152" s="9"/>
      <c r="R152" s="9"/>
      <c r="S152" s="9"/>
      <c r="T152" s="9"/>
      <c r="U152" s="9"/>
      <c r="V152" s="9"/>
    </row>
    <row r="153" spans="1:22" ht="72" x14ac:dyDescent="0.2">
      <c r="A153" s="110" t="s">
        <v>266</v>
      </c>
      <c r="B153" s="110">
        <v>1110</v>
      </c>
      <c r="C153" s="110">
        <v>1</v>
      </c>
      <c r="D153" s="110" t="s">
        <v>15</v>
      </c>
      <c r="E153" s="101" t="s">
        <v>267</v>
      </c>
      <c r="F153" s="29" t="s">
        <v>19</v>
      </c>
      <c r="G153" s="64">
        <v>4</v>
      </c>
      <c r="H153" s="2"/>
      <c r="I153" s="9"/>
      <c r="J153" s="2">
        <f t="shared" si="16"/>
        <v>0</v>
      </c>
      <c r="K153" s="22"/>
      <c r="L153" s="16"/>
      <c r="M153" s="16"/>
      <c r="N153" s="9"/>
      <c r="O153" s="9"/>
      <c r="P153" s="9"/>
      <c r="Q153" s="9"/>
      <c r="R153" s="9"/>
      <c r="S153" s="9"/>
      <c r="T153" s="9"/>
      <c r="U153" s="9"/>
      <c r="V153" s="9"/>
    </row>
    <row r="154" spans="1:22" ht="72" x14ac:dyDescent="0.2">
      <c r="A154" s="110" t="s">
        <v>268</v>
      </c>
      <c r="B154" s="110">
        <v>1120</v>
      </c>
      <c r="C154" s="110">
        <v>1</v>
      </c>
      <c r="D154" s="110" t="s">
        <v>15</v>
      </c>
      <c r="E154" s="101" t="s">
        <v>269</v>
      </c>
      <c r="F154" s="29" t="s">
        <v>19</v>
      </c>
      <c r="G154" s="64">
        <v>13</v>
      </c>
      <c r="H154" s="2"/>
      <c r="I154" s="9"/>
      <c r="J154" s="2">
        <f t="shared" si="16"/>
        <v>0</v>
      </c>
      <c r="K154" s="15"/>
      <c r="L154" s="16"/>
      <c r="M154" s="16"/>
      <c r="N154" s="9"/>
      <c r="O154" s="9"/>
      <c r="P154" s="9"/>
      <c r="Q154" s="9"/>
      <c r="R154" s="9"/>
      <c r="S154" s="9"/>
      <c r="T154" s="9"/>
      <c r="U154" s="9"/>
      <c r="V154" s="9"/>
    </row>
    <row r="155" spans="1:22" ht="72" x14ac:dyDescent="0.2">
      <c r="A155" s="110" t="s">
        <v>270</v>
      </c>
      <c r="B155" s="110">
        <v>1130</v>
      </c>
      <c r="C155" s="110">
        <v>1</v>
      </c>
      <c r="D155" s="110" t="s">
        <v>15</v>
      </c>
      <c r="E155" s="101" t="s">
        <v>271</v>
      </c>
      <c r="F155" s="29" t="s">
        <v>19</v>
      </c>
      <c r="G155" s="64">
        <v>4</v>
      </c>
      <c r="H155" s="2"/>
      <c r="I155" s="9"/>
      <c r="J155" s="2">
        <f t="shared" si="16"/>
        <v>0</v>
      </c>
      <c r="K155" s="22"/>
      <c r="L155" s="16"/>
      <c r="M155" s="16"/>
      <c r="N155" s="9"/>
      <c r="O155" s="9"/>
      <c r="P155" s="9"/>
      <c r="Q155" s="9"/>
      <c r="R155" s="9"/>
      <c r="S155" s="9"/>
      <c r="T155" s="9"/>
      <c r="U155" s="9"/>
      <c r="V155" s="9"/>
    </row>
    <row r="156" spans="1:22" ht="48" x14ac:dyDescent="0.2">
      <c r="A156" s="110" t="s">
        <v>272</v>
      </c>
      <c r="B156" s="110">
        <v>1140</v>
      </c>
      <c r="C156" s="110">
        <v>1</v>
      </c>
      <c r="D156" s="110" t="s">
        <v>15</v>
      </c>
      <c r="E156" s="101" t="s">
        <v>273</v>
      </c>
      <c r="F156" s="29" t="s">
        <v>109</v>
      </c>
      <c r="G156" s="64">
        <v>320</v>
      </c>
      <c r="H156" s="2"/>
      <c r="I156" s="9"/>
      <c r="J156" s="2">
        <f t="shared" si="16"/>
        <v>0</v>
      </c>
      <c r="K156" s="15"/>
      <c r="L156" s="16"/>
      <c r="M156" s="16"/>
      <c r="N156" s="9"/>
      <c r="O156" s="9"/>
      <c r="P156" s="9"/>
      <c r="Q156" s="9"/>
      <c r="R156" s="9"/>
      <c r="S156" s="9"/>
      <c r="T156" s="9"/>
      <c r="U156" s="9"/>
      <c r="V156" s="9"/>
    </row>
    <row r="157" spans="1:22" ht="48" x14ac:dyDescent="0.2">
      <c r="A157" s="110" t="s">
        <v>274</v>
      </c>
      <c r="B157" s="110">
        <v>1150</v>
      </c>
      <c r="C157" s="110">
        <v>1</v>
      </c>
      <c r="D157" s="110" t="s">
        <v>15</v>
      </c>
      <c r="E157" s="101" t="s">
        <v>275</v>
      </c>
      <c r="F157" s="29" t="s">
        <v>109</v>
      </c>
      <c r="G157" s="64">
        <v>80</v>
      </c>
      <c r="H157" s="2"/>
      <c r="I157" s="9"/>
      <c r="J157" s="2">
        <f t="shared" si="16"/>
        <v>0</v>
      </c>
      <c r="K157" s="22"/>
      <c r="L157" s="16"/>
      <c r="M157" s="16"/>
      <c r="N157" s="9"/>
      <c r="O157" s="9"/>
      <c r="P157" s="9"/>
      <c r="Q157" s="9"/>
      <c r="R157" s="9"/>
      <c r="S157" s="9"/>
      <c r="T157" s="9"/>
      <c r="U157" s="9"/>
      <c r="V157" s="9"/>
    </row>
    <row r="158" spans="1:22" ht="48" x14ac:dyDescent="0.2">
      <c r="A158" s="110" t="s">
        <v>276</v>
      </c>
      <c r="B158" s="110">
        <v>1160</v>
      </c>
      <c r="C158" s="110">
        <v>1</v>
      </c>
      <c r="D158" s="110" t="s">
        <v>15</v>
      </c>
      <c r="E158" s="101" t="s">
        <v>277</v>
      </c>
      <c r="F158" s="29" t="s">
        <v>109</v>
      </c>
      <c r="G158" s="64">
        <v>80</v>
      </c>
      <c r="H158" s="2"/>
      <c r="I158" s="9"/>
      <c r="J158" s="2">
        <f t="shared" si="16"/>
        <v>0</v>
      </c>
      <c r="K158" s="15"/>
      <c r="L158" s="16"/>
      <c r="M158" s="16"/>
      <c r="N158" s="9"/>
      <c r="O158" s="9"/>
      <c r="P158" s="9"/>
      <c r="Q158" s="9"/>
      <c r="R158" s="9"/>
      <c r="S158" s="9"/>
      <c r="T158" s="9"/>
      <c r="U158" s="9"/>
      <c r="V158" s="9"/>
    </row>
    <row r="159" spans="1:22" ht="15" x14ac:dyDescent="0.2">
      <c r="A159" s="45">
        <v>9.1999999999999993</v>
      </c>
      <c r="B159" s="45">
        <v>9.1999999999999993</v>
      </c>
      <c r="C159" s="45"/>
      <c r="D159" s="45"/>
      <c r="E159" s="99" t="s">
        <v>278</v>
      </c>
      <c r="F159" s="48"/>
      <c r="G159" s="46"/>
      <c r="H159" s="32"/>
      <c r="I159" s="47"/>
      <c r="J159" s="32"/>
      <c r="K159" s="22"/>
      <c r="L159" s="16"/>
      <c r="M159" s="16"/>
      <c r="N159" s="9"/>
      <c r="O159" s="9"/>
      <c r="P159" s="9"/>
      <c r="Q159" s="9"/>
      <c r="R159" s="9"/>
      <c r="S159" s="9"/>
      <c r="T159" s="9"/>
      <c r="U159" s="9"/>
      <c r="V159" s="9"/>
    </row>
    <row r="160" spans="1:22" ht="84" x14ac:dyDescent="0.2">
      <c r="A160" s="110" t="s">
        <v>279</v>
      </c>
      <c r="B160" s="110">
        <v>1170</v>
      </c>
      <c r="C160" s="110">
        <v>1</v>
      </c>
      <c r="D160" s="110" t="s">
        <v>15</v>
      </c>
      <c r="E160" s="101" t="s">
        <v>280</v>
      </c>
      <c r="F160" s="29" t="s">
        <v>19</v>
      </c>
      <c r="G160" s="64">
        <v>1</v>
      </c>
      <c r="H160" s="2"/>
      <c r="I160" s="9"/>
      <c r="J160" s="2">
        <f t="shared" ref="J160:J166" si="17">G160*H160</f>
        <v>0</v>
      </c>
      <c r="K160" s="15"/>
      <c r="L160" s="16"/>
      <c r="M160" s="16"/>
      <c r="N160" s="9"/>
      <c r="O160" s="9"/>
      <c r="P160" s="9"/>
      <c r="Q160" s="9"/>
      <c r="R160" s="9"/>
      <c r="S160" s="9"/>
      <c r="T160" s="9"/>
      <c r="U160" s="9"/>
      <c r="V160" s="9"/>
    </row>
    <row r="161" spans="1:22" ht="72" x14ac:dyDescent="0.2">
      <c r="A161" s="110" t="s">
        <v>281</v>
      </c>
      <c r="B161" s="110">
        <v>1180</v>
      </c>
      <c r="C161" s="110">
        <v>1</v>
      </c>
      <c r="D161" s="110" t="s">
        <v>15</v>
      </c>
      <c r="E161" s="101" t="s">
        <v>261</v>
      </c>
      <c r="F161" s="29" t="s">
        <v>19</v>
      </c>
      <c r="G161" s="64">
        <v>3</v>
      </c>
      <c r="H161" s="2"/>
      <c r="I161" s="9"/>
      <c r="J161" s="2">
        <f t="shared" si="17"/>
        <v>0</v>
      </c>
      <c r="K161" s="22"/>
      <c r="L161" s="16"/>
      <c r="M161" s="16"/>
      <c r="N161" s="9"/>
      <c r="O161" s="9"/>
      <c r="P161" s="9"/>
      <c r="Q161" s="9"/>
      <c r="R161" s="9"/>
      <c r="S161" s="9"/>
      <c r="T161" s="9"/>
      <c r="U161" s="9"/>
      <c r="V161" s="9"/>
    </row>
    <row r="162" spans="1:22" ht="72" x14ac:dyDescent="0.2">
      <c r="A162" s="110" t="s">
        <v>282</v>
      </c>
      <c r="B162" s="110">
        <v>1190</v>
      </c>
      <c r="C162" s="110">
        <v>1</v>
      </c>
      <c r="D162" s="110" t="s">
        <v>15</v>
      </c>
      <c r="E162" s="101" t="s">
        <v>263</v>
      </c>
      <c r="F162" s="29" t="s">
        <v>19</v>
      </c>
      <c r="G162" s="64">
        <v>10</v>
      </c>
      <c r="H162" s="2"/>
      <c r="I162" s="9"/>
      <c r="J162" s="2">
        <f t="shared" si="17"/>
        <v>0</v>
      </c>
      <c r="K162" s="15"/>
      <c r="L162" s="16"/>
      <c r="M162" s="16"/>
      <c r="N162" s="9"/>
      <c r="O162" s="9"/>
      <c r="P162" s="9"/>
      <c r="Q162" s="9"/>
      <c r="R162" s="9"/>
      <c r="S162" s="9"/>
      <c r="T162" s="9"/>
      <c r="U162" s="9"/>
      <c r="V162" s="9"/>
    </row>
    <row r="163" spans="1:22" ht="72" x14ac:dyDescent="0.2">
      <c r="A163" s="110" t="s">
        <v>283</v>
      </c>
      <c r="B163" s="110">
        <v>1200</v>
      </c>
      <c r="C163" s="110">
        <v>1</v>
      </c>
      <c r="D163" s="110" t="s">
        <v>15</v>
      </c>
      <c r="E163" s="101" t="s">
        <v>284</v>
      </c>
      <c r="F163" s="29" t="s">
        <v>19</v>
      </c>
      <c r="G163" s="64">
        <v>1</v>
      </c>
      <c r="H163" s="2"/>
      <c r="I163" s="9"/>
      <c r="J163" s="2">
        <f t="shared" si="17"/>
        <v>0</v>
      </c>
      <c r="K163" s="22"/>
      <c r="L163" s="16"/>
      <c r="M163" s="16"/>
      <c r="N163" s="9"/>
      <c r="O163" s="9"/>
      <c r="P163" s="9"/>
      <c r="Q163" s="9"/>
      <c r="R163" s="9"/>
      <c r="S163" s="9"/>
      <c r="T163" s="9"/>
      <c r="U163" s="9"/>
      <c r="V163" s="9"/>
    </row>
    <row r="164" spans="1:22" ht="36" x14ac:dyDescent="0.2">
      <c r="A164" s="110" t="s">
        <v>285</v>
      </c>
      <c r="B164" s="110">
        <v>1210</v>
      </c>
      <c r="C164" s="110">
        <v>1</v>
      </c>
      <c r="D164" s="110" t="s">
        <v>15</v>
      </c>
      <c r="E164" s="101" t="s">
        <v>286</v>
      </c>
      <c r="F164" s="29" t="s">
        <v>109</v>
      </c>
      <c r="G164" s="64">
        <v>80</v>
      </c>
      <c r="H164" s="2"/>
      <c r="I164" s="9"/>
      <c r="J164" s="2">
        <f t="shared" si="17"/>
        <v>0</v>
      </c>
      <c r="K164" s="15"/>
      <c r="L164" s="16"/>
      <c r="M164" s="16"/>
      <c r="N164" s="9"/>
      <c r="O164" s="9"/>
      <c r="P164" s="9"/>
      <c r="Q164" s="9"/>
      <c r="R164" s="9"/>
      <c r="S164" s="9"/>
      <c r="T164" s="9"/>
      <c r="U164" s="9"/>
      <c r="V164" s="9"/>
    </row>
    <row r="165" spans="1:22" ht="48" x14ac:dyDescent="0.2">
      <c r="A165" s="110" t="s">
        <v>287</v>
      </c>
      <c r="B165" s="110">
        <v>1220</v>
      </c>
      <c r="C165" s="110">
        <v>1</v>
      </c>
      <c r="D165" s="110" t="s">
        <v>15</v>
      </c>
      <c r="E165" s="101" t="s">
        <v>288</v>
      </c>
      <c r="F165" s="29" t="s">
        <v>109</v>
      </c>
      <c r="G165" s="64">
        <v>20</v>
      </c>
      <c r="H165" s="2"/>
      <c r="I165" s="9"/>
      <c r="J165" s="2">
        <f t="shared" si="17"/>
        <v>0</v>
      </c>
      <c r="K165" s="22"/>
      <c r="L165" s="16"/>
      <c r="M165" s="16"/>
      <c r="N165" s="9"/>
      <c r="O165" s="9"/>
      <c r="P165" s="9"/>
      <c r="Q165" s="9"/>
      <c r="R165" s="9"/>
      <c r="S165" s="9"/>
      <c r="T165" s="9"/>
      <c r="U165" s="9"/>
      <c r="V165" s="9"/>
    </row>
    <row r="166" spans="1:22" ht="48" x14ac:dyDescent="0.2">
      <c r="A166" s="110" t="s">
        <v>289</v>
      </c>
      <c r="B166" s="110">
        <v>1230</v>
      </c>
      <c r="C166" s="110">
        <v>1</v>
      </c>
      <c r="D166" s="110" t="s">
        <v>15</v>
      </c>
      <c r="E166" s="101" t="s">
        <v>290</v>
      </c>
      <c r="F166" s="29" t="s">
        <v>109</v>
      </c>
      <c r="G166" s="64">
        <v>20</v>
      </c>
      <c r="H166" s="2"/>
      <c r="I166" s="9"/>
      <c r="J166" s="2">
        <f t="shared" si="17"/>
        <v>0</v>
      </c>
      <c r="K166" s="15"/>
      <c r="L166" s="16"/>
      <c r="M166" s="16"/>
      <c r="N166" s="9"/>
      <c r="O166" s="9"/>
      <c r="P166" s="9"/>
      <c r="Q166" s="9"/>
      <c r="R166" s="9"/>
      <c r="S166" s="9"/>
      <c r="T166" s="9"/>
      <c r="U166" s="9"/>
      <c r="V166" s="9"/>
    </row>
    <row r="167" spans="1:22" ht="15" x14ac:dyDescent="0.2">
      <c r="A167" s="45">
        <v>9.3000000000000007</v>
      </c>
      <c r="B167" s="45">
        <v>9.3000000000000007</v>
      </c>
      <c r="C167" s="45">
        <v>0</v>
      </c>
      <c r="D167" s="45"/>
      <c r="E167" s="99" t="s">
        <v>291</v>
      </c>
      <c r="F167" s="48"/>
      <c r="G167" s="46"/>
      <c r="H167" s="32"/>
      <c r="I167" s="47"/>
      <c r="J167" s="32"/>
      <c r="K167" s="22"/>
      <c r="L167" s="16"/>
      <c r="M167" s="16"/>
      <c r="N167" s="9"/>
      <c r="O167" s="9"/>
      <c r="P167" s="9"/>
      <c r="Q167" s="9"/>
      <c r="R167" s="9"/>
      <c r="S167" s="9"/>
      <c r="T167" s="9"/>
      <c r="U167" s="9"/>
      <c r="V167" s="9"/>
    </row>
    <row r="168" spans="1:22" ht="96" x14ac:dyDescent="0.2">
      <c r="A168" s="110" t="s">
        <v>292</v>
      </c>
      <c r="B168" s="110">
        <v>1240</v>
      </c>
      <c r="C168" s="110">
        <v>1</v>
      </c>
      <c r="D168" s="110" t="s">
        <v>15</v>
      </c>
      <c r="E168" s="101" t="s">
        <v>293</v>
      </c>
      <c r="F168" s="29" t="s">
        <v>19</v>
      </c>
      <c r="G168" s="64">
        <v>1</v>
      </c>
      <c r="H168" s="2"/>
      <c r="I168" s="9"/>
      <c r="J168" s="2">
        <f t="shared" ref="J168:J193" si="18">G168*H168</f>
        <v>0</v>
      </c>
      <c r="K168" s="15"/>
      <c r="L168" s="16"/>
      <c r="M168" s="16"/>
      <c r="N168" s="9"/>
      <c r="O168" s="9"/>
      <c r="P168" s="9"/>
      <c r="Q168" s="9"/>
      <c r="R168" s="9"/>
      <c r="S168" s="9"/>
      <c r="T168" s="9"/>
      <c r="U168" s="9"/>
      <c r="V168" s="9"/>
    </row>
    <row r="169" spans="1:22" ht="120" x14ac:dyDescent="0.2">
      <c r="A169" s="110" t="s">
        <v>294</v>
      </c>
      <c r="B169" s="110">
        <v>1250</v>
      </c>
      <c r="C169" s="110">
        <v>1</v>
      </c>
      <c r="D169" s="110" t="s">
        <v>15</v>
      </c>
      <c r="E169" s="101" t="s">
        <v>295</v>
      </c>
      <c r="F169" s="29" t="s">
        <v>19</v>
      </c>
      <c r="G169" s="64">
        <v>1</v>
      </c>
      <c r="H169" s="2"/>
      <c r="I169" s="9"/>
      <c r="J169" s="2">
        <f t="shared" si="18"/>
        <v>0</v>
      </c>
      <c r="K169" s="22"/>
      <c r="L169" s="16"/>
      <c r="M169" s="16"/>
      <c r="N169" s="9"/>
      <c r="O169" s="9"/>
      <c r="P169" s="9"/>
      <c r="Q169" s="9"/>
      <c r="R169" s="9"/>
      <c r="S169" s="9"/>
      <c r="T169" s="9"/>
      <c r="U169" s="9"/>
      <c r="V169" s="9"/>
    </row>
    <row r="170" spans="1:22" ht="48" x14ac:dyDescent="0.2">
      <c r="A170" s="110" t="s">
        <v>296</v>
      </c>
      <c r="B170" s="110">
        <v>1260</v>
      </c>
      <c r="C170" s="110">
        <v>1</v>
      </c>
      <c r="D170" s="110" t="s">
        <v>15</v>
      </c>
      <c r="E170" s="101" t="s">
        <v>297</v>
      </c>
      <c r="F170" s="29" t="s">
        <v>19</v>
      </c>
      <c r="G170" s="64">
        <v>6</v>
      </c>
      <c r="H170" s="2"/>
      <c r="I170" s="9"/>
      <c r="J170" s="2">
        <f t="shared" si="18"/>
        <v>0</v>
      </c>
      <c r="K170" s="15"/>
      <c r="L170" s="16"/>
      <c r="M170" s="16"/>
      <c r="N170" s="9"/>
      <c r="O170" s="9"/>
      <c r="P170" s="9"/>
      <c r="Q170" s="9"/>
      <c r="R170" s="9"/>
      <c r="S170" s="9"/>
      <c r="T170" s="9"/>
      <c r="U170" s="9"/>
      <c r="V170" s="9"/>
    </row>
    <row r="171" spans="1:22" ht="48" x14ac:dyDescent="0.2">
      <c r="A171" s="110" t="s">
        <v>298</v>
      </c>
      <c r="B171" s="110">
        <v>1270</v>
      </c>
      <c r="C171" s="110">
        <v>1</v>
      </c>
      <c r="D171" s="110" t="s">
        <v>15</v>
      </c>
      <c r="E171" s="101" t="s">
        <v>299</v>
      </c>
      <c r="F171" s="29" t="s">
        <v>19</v>
      </c>
      <c r="G171" s="64">
        <v>6</v>
      </c>
      <c r="H171" s="2"/>
      <c r="I171" s="9"/>
      <c r="J171" s="2">
        <f t="shared" si="18"/>
        <v>0</v>
      </c>
      <c r="K171" s="22"/>
      <c r="L171" s="16"/>
      <c r="M171" s="16"/>
      <c r="N171" s="9"/>
      <c r="O171" s="9"/>
      <c r="P171" s="9"/>
      <c r="Q171" s="9"/>
      <c r="R171" s="9"/>
      <c r="S171" s="9"/>
      <c r="T171" s="9"/>
      <c r="U171" s="9"/>
      <c r="V171" s="9"/>
    </row>
    <row r="172" spans="1:22" ht="36" x14ac:dyDescent="0.2">
      <c r="A172" s="110" t="s">
        <v>300</v>
      </c>
      <c r="B172" s="110">
        <v>1280</v>
      </c>
      <c r="C172" s="110">
        <v>1</v>
      </c>
      <c r="D172" s="110" t="s">
        <v>15</v>
      </c>
      <c r="E172" s="101" t="s">
        <v>301</v>
      </c>
      <c r="F172" s="29" t="s">
        <v>19</v>
      </c>
      <c r="G172" s="64">
        <v>3</v>
      </c>
      <c r="H172" s="2"/>
      <c r="I172" s="9"/>
      <c r="J172" s="2">
        <f t="shared" si="18"/>
        <v>0</v>
      </c>
      <c r="K172" s="15"/>
      <c r="L172" s="16"/>
      <c r="M172" s="16"/>
      <c r="N172" s="9"/>
      <c r="O172" s="9"/>
      <c r="P172" s="9"/>
      <c r="Q172" s="9"/>
      <c r="R172" s="9"/>
      <c r="S172" s="9"/>
      <c r="T172" s="9"/>
      <c r="U172" s="9"/>
      <c r="V172" s="9"/>
    </row>
    <row r="173" spans="1:22" ht="36" x14ac:dyDescent="0.2">
      <c r="A173" s="110" t="s">
        <v>302</v>
      </c>
      <c r="B173" s="110">
        <v>1290</v>
      </c>
      <c r="C173" s="110">
        <v>1</v>
      </c>
      <c r="D173" s="110" t="s">
        <v>15</v>
      </c>
      <c r="E173" s="101" t="s">
        <v>303</v>
      </c>
      <c r="F173" s="29" t="s">
        <v>19</v>
      </c>
      <c r="G173" s="64">
        <v>3</v>
      </c>
      <c r="H173" s="2"/>
      <c r="I173" s="9"/>
      <c r="J173" s="2">
        <f t="shared" si="18"/>
        <v>0</v>
      </c>
      <c r="K173" s="22"/>
      <c r="L173" s="16"/>
      <c r="M173" s="16"/>
      <c r="N173" s="9"/>
      <c r="O173" s="9"/>
      <c r="P173" s="9"/>
      <c r="Q173" s="9"/>
      <c r="R173" s="9"/>
      <c r="S173" s="9"/>
      <c r="T173" s="9"/>
      <c r="U173" s="9"/>
      <c r="V173" s="9"/>
    </row>
    <row r="174" spans="1:22" ht="36" x14ac:dyDescent="0.2">
      <c r="A174" s="110" t="s">
        <v>304</v>
      </c>
      <c r="B174" s="110">
        <v>1300</v>
      </c>
      <c r="C174" s="110">
        <v>1</v>
      </c>
      <c r="D174" s="110" t="s">
        <v>15</v>
      </c>
      <c r="E174" s="101" t="s">
        <v>305</v>
      </c>
      <c r="F174" s="29" t="s">
        <v>19</v>
      </c>
      <c r="G174" s="64">
        <v>2</v>
      </c>
      <c r="H174" s="2"/>
      <c r="I174" s="9"/>
      <c r="J174" s="2">
        <f t="shared" si="18"/>
        <v>0</v>
      </c>
      <c r="K174" s="15"/>
      <c r="L174" s="16"/>
      <c r="M174" s="16"/>
      <c r="N174" s="9"/>
      <c r="O174" s="9"/>
      <c r="P174" s="9"/>
      <c r="Q174" s="9"/>
      <c r="R174" s="9"/>
      <c r="S174" s="9"/>
      <c r="T174" s="9"/>
      <c r="U174" s="9"/>
      <c r="V174" s="9"/>
    </row>
    <row r="175" spans="1:22" ht="36" x14ac:dyDescent="0.2">
      <c r="A175" s="110" t="s">
        <v>306</v>
      </c>
      <c r="B175" s="110">
        <v>1310</v>
      </c>
      <c r="C175" s="110">
        <v>1</v>
      </c>
      <c r="D175" s="110" t="s">
        <v>15</v>
      </c>
      <c r="E175" s="101" t="s">
        <v>307</v>
      </c>
      <c r="F175" s="29" t="s">
        <v>19</v>
      </c>
      <c r="G175" s="64">
        <v>1</v>
      </c>
      <c r="H175" s="2"/>
      <c r="I175" s="9"/>
      <c r="J175" s="2">
        <f t="shared" si="18"/>
        <v>0</v>
      </c>
      <c r="K175" s="22"/>
      <c r="L175" s="16"/>
      <c r="M175" s="16"/>
      <c r="N175" s="9"/>
      <c r="O175" s="9"/>
      <c r="P175" s="9"/>
      <c r="Q175" s="9"/>
      <c r="R175" s="9"/>
      <c r="S175" s="9"/>
      <c r="T175" s="9"/>
      <c r="U175" s="9"/>
      <c r="V175" s="9"/>
    </row>
    <row r="176" spans="1:22" ht="48" x14ac:dyDescent="0.2">
      <c r="A176" s="110" t="s">
        <v>308</v>
      </c>
      <c r="B176" s="110">
        <v>1320</v>
      </c>
      <c r="C176" s="110">
        <v>1</v>
      </c>
      <c r="D176" s="110" t="s">
        <v>15</v>
      </c>
      <c r="E176" s="101" t="s">
        <v>309</v>
      </c>
      <c r="F176" s="29" t="s">
        <v>19</v>
      </c>
      <c r="G176" s="64">
        <v>3</v>
      </c>
      <c r="H176" s="2"/>
      <c r="I176" s="9"/>
      <c r="J176" s="2">
        <f t="shared" si="18"/>
        <v>0</v>
      </c>
      <c r="K176" s="15"/>
      <c r="L176" s="16"/>
      <c r="M176" s="16"/>
      <c r="N176" s="9"/>
      <c r="O176" s="9"/>
      <c r="P176" s="9"/>
      <c r="Q176" s="9"/>
      <c r="R176" s="9"/>
      <c r="S176" s="9"/>
      <c r="T176" s="9"/>
      <c r="U176" s="9"/>
      <c r="V176" s="9"/>
    </row>
    <row r="177" spans="1:22" ht="36" x14ac:dyDescent="0.2">
      <c r="A177" s="110" t="s">
        <v>310</v>
      </c>
      <c r="B177" s="110">
        <v>1330</v>
      </c>
      <c r="C177" s="110">
        <v>1</v>
      </c>
      <c r="D177" s="110" t="s">
        <v>15</v>
      </c>
      <c r="E177" s="101" t="s">
        <v>311</v>
      </c>
      <c r="F177" s="29" t="s">
        <v>19</v>
      </c>
      <c r="G177" s="64">
        <v>3</v>
      </c>
      <c r="H177" s="2"/>
      <c r="I177" s="9"/>
      <c r="J177" s="2">
        <f t="shared" si="18"/>
        <v>0</v>
      </c>
      <c r="K177" s="22"/>
      <c r="L177" s="16"/>
      <c r="M177" s="16"/>
      <c r="N177" s="9"/>
      <c r="O177" s="9"/>
      <c r="P177" s="9"/>
      <c r="Q177" s="9"/>
      <c r="R177" s="9"/>
      <c r="S177" s="9"/>
      <c r="T177" s="9"/>
      <c r="U177" s="9"/>
      <c r="V177" s="9"/>
    </row>
    <row r="178" spans="1:22" ht="36" x14ac:dyDescent="0.2">
      <c r="A178" s="110" t="s">
        <v>312</v>
      </c>
      <c r="B178" s="110">
        <v>1340</v>
      </c>
      <c r="C178" s="110">
        <v>1</v>
      </c>
      <c r="D178" s="110" t="s">
        <v>15</v>
      </c>
      <c r="E178" s="101" t="s">
        <v>313</v>
      </c>
      <c r="F178" s="29" t="s">
        <v>19</v>
      </c>
      <c r="G178" s="64">
        <v>3</v>
      </c>
      <c r="H178" s="2"/>
      <c r="I178" s="9"/>
      <c r="J178" s="2">
        <f t="shared" si="18"/>
        <v>0</v>
      </c>
      <c r="K178" s="15"/>
      <c r="L178" s="16"/>
      <c r="M178" s="16"/>
      <c r="N178" s="9"/>
      <c r="O178" s="9"/>
      <c r="P178" s="9"/>
      <c r="Q178" s="9"/>
      <c r="R178" s="9"/>
      <c r="S178" s="9"/>
      <c r="T178" s="9"/>
      <c r="U178" s="9"/>
      <c r="V178" s="9"/>
    </row>
    <row r="179" spans="1:22" ht="48" x14ac:dyDescent="0.2">
      <c r="A179" s="110" t="s">
        <v>314</v>
      </c>
      <c r="B179" s="110">
        <v>1350</v>
      </c>
      <c r="C179" s="110">
        <v>1</v>
      </c>
      <c r="D179" s="110" t="s">
        <v>15</v>
      </c>
      <c r="E179" s="101" t="s">
        <v>315</v>
      </c>
      <c r="F179" s="29" t="s">
        <v>19</v>
      </c>
      <c r="G179" s="64">
        <v>6</v>
      </c>
      <c r="H179" s="2"/>
      <c r="I179" s="9"/>
      <c r="J179" s="2">
        <f t="shared" si="18"/>
        <v>0</v>
      </c>
      <c r="K179" s="22"/>
      <c r="L179" s="16"/>
      <c r="M179" s="16"/>
      <c r="N179" s="9"/>
      <c r="O179" s="9"/>
      <c r="P179" s="9"/>
      <c r="Q179" s="9"/>
      <c r="R179" s="9"/>
      <c r="S179" s="9"/>
      <c r="T179" s="9"/>
      <c r="U179" s="9"/>
      <c r="V179" s="9"/>
    </row>
    <row r="180" spans="1:22" ht="36" x14ac:dyDescent="0.2">
      <c r="A180" s="110" t="s">
        <v>316</v>
      </c>
      <c r="B180" s="110">
        <v>1360</v>
      </c>
      <c r="C180" s="110">
        <v>1</v>
      </c>
      <c r="D180" s="110" t="s">
        <v>15</v>
      </c>
      <c r="E180" s="101" t="s">
        <v>317</v>
      </c>
      <c r="F180" s="29" t="s">
        <v>19</v>
      </c>
      <c r="G180" s="64">
        <v>9</v>
      </c>
      <c r="H180" s="2"/>
      <c r="I180" s="9"/>
      <c r="J180" s="2">
        <f t="shared" si="18"/>
        <v>0</v>
      </c>
      <c r="K180" s="15"/>
      <c r="L180" s="16"/>
      <c r="M180" s="16"/>
      <c r="N180" s="9"/>
      <c r="O180" s="9"/>
      <c r="P180" s="9"/>
      <c r="Q180" s="9"/>
      <c r="R180" s="9"/>
      <c r="S180" s="9"/>
      <c r="T180" s="9"/>
      <c r="U180" s="9"/>
      <c r="V180" s="9"/>
    </row>
    <row r="181" spans="1:22" ht="48" x14ac:dyDescent="0.2">
      <c r="A181" s="110" t="s">
        <v>318</v>
      </c>
      <c r="B181" s="110">
        <v>1370</v>
      </c>
      <c r="C181" s="110">
        <v>1</v>
      </c>
      <c r="D181" s="110" t="s">
        <v>15</v>
      </c>
      <c r="E181" s="101" t="s">
        <v>319</v>
      </c>
      <c r="F181" s="29" t="s">
        <v>109</v>
      </c>
      <c r="G181" s="64">
        <v>150</v>
      </c>
      <c r="H181" s="2"/>
      <c r="I181" s="9"/>
      <c r="J181" s="2">
        <f t="shared" si="18"/>
        <v>0</v>
      </c>
      <c r="K181" s="22"/>
      <c r="L181" s="16"/>
      <c r="M181" s="16"/>
      <c r="N181" s="9"/>
      <c r="O181" s="9"/>
      <c r="P181" s="9"/>
      <c r="Q181" s="9"/>
      <c r="R181" s="9"/>
      <c r="S181" s="9"/>
      <c r="T181" s="9"/>
      <c r="U181" s="9"/>
      <c r="V181" s="9"/>
    </row>
    <row r="182" spans="1:22" ht="36" x14ac:dyDescent="0.2">
      <c r="A182" s="110" t="s">
        <v>320</v>
      </c>
      <c r="B182" s="110">
        <v>1380</v>
      </c>
      <c r="C182" s="110">
        <v>1</v>
      </c>
      <c r="D182" s="110" t="s">
        <v>15</v>
      </c>
      <c r="E182" s="101" t="s">
        <v>321</v>
      </c>
      <c r="F182" s="29" t="s">
        <v>109</v>
      </c>
      <c r="G182" s="64">
        <v>25</v>
      </c>
      <c r="H182" s="2"/>
      <c r="I182" s="9"/>
      <c r="J182" s="2">
        <f t="shared" si="18"/>
        <v>0</v>
      </c>
      <c r="K182" s="15"/>
      <c r="L182" s="16"/>
      <c r="M182" s="16"/>
      <c r="N182" s="9"/>
      <c r="O182" s="9"/>
      <c r="P182" s="9"/>
      <c r="Q182" s="9"/>
      <c r="R182" s="9"/>
      <c r="S182" s="9"/>
      <c r="T182" s="9"/>
      <c r="U182" s="9"/>
      <c r="V182" s="9"/>
    </row>
    <row r="183" spans="1:22" ht="36" x14ac:dyDescent="0.2">
      <c r="A183" s="110" t="s">
        <v>322</v>
      </c>
      <c r="B183" s="110">
        <v>1390</v>
      </c>
      <c r="C183" s="110">
        <v>1</v>
      </c>
      <c r="D183" s="110" t="s">
        <v>15</v>
      </c>
      <c r="E183" s="101" t="s">
        <v>323</v>
      </c>
      <c r="F183" s="29" t="s">
        <v>19</v>
      </c>
      <c r="G183" s="64">
        <v>1</v>
      </c>
      <c r="H183" s="2"/>
      <c r="I183" s="9"/>
      <c r="J183" s="2">
        <f t="shared" si="18"/>
        <v>0</v>
      </c>
      <c r="K183" s="22"/>
      <c r="L183" s="16"/>
      <c r="M183" s="16"/>
      <c r="N183" s="9"/>
      <c r="O183" s="9"/>
      <c r="P183" s="9"/>
      <c r="Q183" s="9"/>
      <c r="R183" s="9"/>
      <c r="S183" s="9"/>
      <c r="T183" s="9"/>
      <c r="U183" s="9"/>
      <c r="V183" s="9"/>
    </row>
    <row r="184" spans="1:22" ht="60" x14ac:dyDescent="0.2">
      <c r="A184" s="110" t="s">
        <v>324</v>
      </c>
      <c r="B184" s="110">
        <v>1400</v>
      </c>
      <c r="C184" s="110">
        <v>1</v>
      </c>
      <c r="D184" s="110" t="s">
        <v>15</v>
      </c>
      <c r="E184" s="101" t="s">
        <v>325</v>
      </c>
      <c r="F184" s="29" t="s">
        <v>109</v>
      </c>
      <c r="G184" s="64">
        <v>3</v>
      </c>
      <c r="H184" s="2"/>
      <c r="I184" s="9"/>
      <c r="J184" s="2">
        <f t="shared" si="18"/>
        <v>0</v>
      </c>
      <c r="K184" s="15"/>
      <c r="L184" s="16"/>
      <c r="M184" s="16"/>
      <c r="N184" s="9"/>
      <c r="O184" s="9"/>
      <c r="P184" s="9"/>
      <c r="Q184" s="9"/>
      <c r="R184" s="9"/>
      <c r="S184" s="9"/>
      <c r="T184" s="9"/>
      <c r="U184" s="9"/>
      <c r="V184" s="9"/>
    </row>
    <row r="185" spans="1:22" ht="48" x14ac:dyDescent="0.2">
      <c r="A185" s="110" t="s">
        <v>326</v>
      </c>
      <c r="B185" s="110">
        <v>1410</v>
      </c>
      <c r="C185" s="110">
        <v>1</v>
      </c>
      <c r="D185" s="110" t="s">
        <v>15</v>
      </c>
      <c r="E185" s="101" t="s">
        <v>327</v>
      </c>
      <c r="F185" s="29" t="s">
        <v>19</v>
      </c>
      <c r="G185" s="64">
        <v>1</v>
      </c>
      <c r="H185" s="2"/>
      <c r="I185" s="9"/>
      <c r="J185" s="2">
        <f t="shared" si="18"/>
        <v>0</v>
      </c>
      <c r="K185" s="22"/>
      <c r="L185" s="16"/>
      <c r="M185" s="16"/>
      <c r="N185" s="9"/>
      <c r="O185" s="9"/>
      <c r="P185" s="9"/>
      <c r="Q185" s="9"/>
      <c r="R185" s="9"/>
      <c r="S185" s="9"/>
      <c r="T185" s="9"/>
      <c r="U185" s="9"/>
      <c r="V185" s="9"/>
    </row>
    <row r="186" spans="1:22" ht="24" x14ac:dyDescent="0.2">
      <c r="A186" s="110" t="s">
        <v>328</v>
      </c>
      <c r="B186" s="110">
        <v>1420</v>
      </c>
      <c r="C186" s="110">
        <v>1</v>
      </c>
      <c r="D186" s="110" t="s">
        <v>15</v>
      </c>
      <c r="E186" s="101" t="s">
        <v>329</v>
      </c>
      <c r="F186" s="29" t="s">
        <v>19</v>
      </c>
      <c r="G186" s="64">
        <v>1</v>
      </c>
      <c r="H186" s="2"/>
      <c r="I186" s="9"/>
      <c r="J186" s="2">
        <f t="shared" si="18"/>
        <v>0</v>
      </c>
      <c r="K186" s="15"/>
      <c r="L186" s="16"/>
      <c r="M186" s="16"/>
      <c r="N186" s="9"/>
      <c r="O186" s="9"/>
      <c r="P186" s="9"/>
      <c r="Q186" s="9"/>
      <c r="R186" s="9"/>
      <c r="S186" s="9"/>
      <c r="T186" s="9"/>
      <c r="U186" s="9"/>
      <c r="V186" s="9"/>
    </row>
    <row r="187" spans="1:22" x14ac:dyDescent="0.2">
      <c r="A187" s="110" t="s">
        <v>330</v>
      </c>
      <c r="B187" s="110">
        <v>1430</v>
      </c>
      <c r="C187" s="110">
        <v>1</v>
      </c>
      <c r="D187" s="110" t="s">
        <v>15</v>
      </c>
      <c r="E187" s="101" t="s">
        <v>331</v>
      </c>
      <c r="F187" s="29" t="s">
        <v>19</v>
      </c>
      <c r="G187" s="64">
        <v>1</v>
      </c>
      <c r="H187" s="2"/>
      <c r="I187" s="9"/>
      <c r="J187" s="2">
        <f t="shared" si="18"/>
        <v>0</v>
      </c>
      <c r="K187" s="22"/>
      <c r="L187" s="16"/>
      <c r="M187" s="16"/>
      <c r="N187" s="9"/>
      <c r="O187" s="9"/>
      <c r="P187" s="9"/>
      <c r="Q187" s="9"/>
      <c r="R187" s="9"/>
      <c r="S187" s="9"/>
      <c r="T187" s="9"/>
      <c r="U187" s="9"/>
      <c r="V187" s="9"/>
    </row>
    <row r="188" spans="1:22" ht="36" x14ac:dyDescent="0.2">
      <c r="A188" s="110" t="s">
        <v>332</v>
      </c>
      <c r="B188" s="110">
        <v>1440</v>
      </c>
      <c r="C188" s="110">
        <v>1</v>
      </c>
      <c r="D188" s="110" t="s">
        <v>15</v>
      </c>
      <c r="E188" s="101" t="s">
        <v>333</v>
      </c>
      <c r="F188" s="29" t="s">
        <v>19</v>
      </c>
      <c r="G188" s="64">
        <v>1</v>
      </c>
      <c r="H188" s="2"/>
      <c r="I188" s="9"/>
      <c r="J188" s="2">
        <f t="shared" si="18"/>
        <v>0</v>
      </c>
      <c r="K188" s="15"/>
      <c r="L188" s="16"/>
      <c r="M188" s="16"/>
      <c r="N188" s="9"/>
      <c r="O188" s="9"/>
      <c r="P188" s="9"/>
      <c r="Q188" s="9"/>
      <c r="R188" s="9"/>
      <c r="S188" s="9"/>
      <c r="T188" s="9"/>
      <c r="U188" s="9"/>
      <c r="V188" s="9"/>
    </row>
    <row r="189" spans="1:22" ht="48" x14ac:dyDescent="0.2">
      <c r="A189" s="110" t="s">
        <v>334</v>
      </c>
      <c r="B189" s="110">
        <v>1450</v>
      </c>
      <c r="C189" s="110">
        <v>1</v>
      </c>
      <c r="D189" s="110" t="s">
        <v>15</v>
      </c>
      <c r="E189" s="101" t="s">
        <v>335</v>
      </c>
      <c r="F189" s="29" t="s">
        <v>19</v>
      </c>
      <c r="G189" s="64">
        <v>1</v>
      </c>
      <c r="H189" s="2"/>
      <c r="I189" s="9"/>
      <c r="J189" s="2">
        <f t="shared" si="18"/>
        <v>0</v>
      </c>
      <c r="K189" s="22"/>
      <c r="L189" s="16"/>
      <c r="M189" s="16"/>
      <c r="N189" s="9"/>
      <c r="O189" s="9"/>
      <c r="P189" s="9"/>
      <c r="Q189" s="9"/>
      <c r="R189" s="9"/>
      <c r="S189" s="9"/>
      <c r="T189" s="9"/>
      <c r="U189" s="9"/>
      <c r="V189" s="9"/>
    </row>
    <row r="190" spans="1:22" ht="36" x14ac:dyDescent="0.2">
      <c r="A190" s="110" t="s">
        <v>336</v>
      </c>
      <c r="B190" s="110">
        <v>1460</v>
      </c>
      <c r="C190" s="110">
        <v>1</v>
      </c>
      <c r="D190" s="110" t="s">
        <v>15</v>
      </c>
      <c r="E190" s="101" t="s">
        <v>337</v>
      </c>
      <c r="F190" s="29" t="s">
        <v>19</v>
      </c>
      <c r="G190" s="64">
        <v>1</v>
      </c>
      <c r="H190" s="2"/>
      <c r="I190" s="9"/>
      <c r="J190" s="2">
        <f t="shared" si="18"/>
        <v>0</v>
      </c>
      <c r="K190" s="15"/>
      <c r="L190" s="16"/>
      <c r="M190" s="16"/>
      <c r="N190" s="9"/>
      <c r="O190" s="9"/>
      <c r="P190" s="9"/>
      <c r="Q190" s="9"/>
      <c r="R190" s="9"/>
      <c r="S190" s="9"/>
      <c r="T190" s="9"/>
      <c r="U190" s="9"/>
      <c r="V190" s="9"/>
    </row>
    <row r="191" spans="1:22" ht="48" x14ac:dyDescent="0.2">
      <c r="A191" s="110" t="s">
        <v>338</v>
      </c>
      <c r="B191" s="110">
        <v>1470</v>
      </c>
      <c r="C191" s="110">
        <v>1</v>
      </c>
      <c r="D191" s="110" t="s">
        <v>15</v>
      </c>
      <c r="E191" s="101" t="s">
        <v>339</v>
      </c>
      <c r="F191" s="29" t="s">
        <v>109</v>
      </c>
      <c r="G191" s="64">
        <v>20</v>
      </c>
      <c r="H191" s="2"/>
      <c r="I191" s="9"/>
      <c r="J191" s="2">
        <f t="shared" si="18"/>
        <v>0</v>
      </c>
      <c r="K191" s="22"/>
      <c r="L191" s="16"/>
      <c r="M191" s="16"/>
      <c r="N191" s="9"/>
      <c r="O191" s="9"/>
      <c r="P191" s="9"/>
      <c r="Q191" s="9"/>
      <c r="R191" s="9"/>
      <c r="S191" s="9"/>
      <c r="T191" s="9"/>
      <c r="U191" s="9"/>
      <c r="V191" s="9"/>
    </row>
    <row r="192" spans="1:22" ht="48" x14ac:dyDescent="0.2">
      <c r="A192" s="110" t="s">
        <v>340</v>
      </c>
      <c r="B192" s="110">
        <v>1480</v>
      </c>
      <c r="C192" s="110">
        <v>1</v>
      </c>
      <c r="D192" s="110" t="s">
        <v>15</v>
      </c>
      <c r="E192" s="101" t="s">
        <v>275</v>
      </c>
      <c r="F192" s="29" t="s">
        <v>109</v>
      </c>
      <c r="G192" s="64">
        <v>5</v>
      </c>
      <c r="H192" s="2"/>
      <c r="I192" s="9"/>
      <c r="J192" s="2">
        <f t="shared" si="18"/>
        <v>0</v>
      </c>
      <c r="K192" s="15"/>
      <c r="L192" s="16"/>
      <c r="M192" s="16"/>
      <c r="N192" s="9"/>
      <c r="O192" s="9"/>
      <c r="P192" s="9"/>
      <c r="Q192" s="9"/>
      <c r="R192" s="9"/>
      <c r="S192" s="9"/>
      <c r="T192" s="9"/>
      <c r="U192" s="9"/>
      <c r="V192" s="9"/>
    </row>
    <row r="193" spans="1:28" ht="48" x14ac:dyDescent="0.2">
      <c r="A193" s="110" t="s">
        <v>341</v>
      </c>
      <c r="B193" s="110">
        <v>1490</v>
      </c>
      <c r="C193" s="110">
        <v>1</v>
      </c>
      <c r="D193" s="110" t="s">
        <v>15</v>
      </c>
      <c r="E193" s="101" t="s">
        <v>342</v>
      </c>
      <c r="F193" s="29" t="s">
        <v>109</v>
      </c>
      <c r="G193" s="64">
        <v>5</v>
      </c>
      <c r="H193" s="2"/>
      <c r="I193" s="9"/>
      <c r="J193" s="2">
        <f t="shared" si="18"/>
        <v>0</v>
      </c>
      <c r="K193" s="22"/>
      <c r="L193" s="16"/>
      <c r="M193" s="16"/>
      <c r="N193" s="9"/>
      <c r="O193" s="9"/>
      <c r="P193" s="9"/>
      <c r="Q193" s="9"/>
      <c r="R193" s="9"/>
      <c r="S193" s="9"/>
      <c r="T193" s="9"/>
      <c r="U193" s="9"/>
      <c r="V193" s="9"/>
    </row>
    <row r="194" spans="1:28" ht="15" x14ac:dyDescent="0.2">
      <c r="A194" s="45">
        <v>9.3000000000000007</v>
      </c>
      <c r="B194" s="45">
        <v>9.3000000000000007</v>
      </c>
      <c r="C194" s="45">
        <v>0</v>
      </c>
      <c r="D194" s="45"/>
      <c r="E194" s="99" t="s">
        <v>343</v>
      </c>
      <c r="F194" s="45"/>
      <c r="G194" s="46"/>
      <c r="H194" s="32"/>
      <c r="I194" s="47"/>
      <c r="J194" s="32"/>
      <c r="K194" s="15"/>
      <c r="L194" s="16"/>
      <c r="M194" s="16"/>
      <c r="N194" s="9"/>
      <c r="O194" s="9"/>
      <c r="P194" s="9"/>
      <c r="Q194" s="9"/>
      <c r="R194" s="9"/>
      <c r="S194" s="9"/>
      <c r="T194" s="9"/>
      <c r="U194" s="9"/>
      <c r="V194" s="9"/>
    </row>
    <row r="195" spans="1:28" ht="96" x14ac:dyDescent="0.2">
      <c r="A195" s="110" t="s">
        <v>292</v>
      </c>
      <c r="B195" s="110">
        <v>1500</v>
      </c>
      <c r="C195" s="110">
        <v>1</v>
      </c>
      <c r="D195" s="110" t="s">
        <v>15</v>
      </c>
      <c r="E195" s="101" t="s">
        <v>344</v>
      </c>
      <c r="F195" s="29" t="s">
        <v>19</v>
      </c>
      <c r="G195" s="64">
        <v>13</v>
      </c>
      <c r="H195" s="2"/>
      <c r="I195" s="9"/>
      <c r="J195" s="2">
        <f t="shared" ref="J195:J196" si="19">G195*H195</f>
        <v>0</v>
      </c>
      <c r="K195" s="22"/>
      <c r="L195" s="16"/>
      <c r="M195" s="16"/>
      <c r="N195" s="44"/>
      <c r="O195" s="44"/>
      <c r="P195" s="44"/>
      <c r="Q195" s="44"/>
      <c r="R195" s="44"/>
      <c r="S195" s="44"/>
      <c r="T195" s="44"/>
      <c r="U195" s="44"/>
      <c r="V195" s="44"/>
    </row>
    <row r="196" spans="1:28" ht="96" x14ac:dyDescent="0.2">
      <c r="A196" s="110" t="s">
        <v>294</v>
      </c>
      <c r="B196" s="110">
        <v>1510</v>
      </c>
      <c r="C196" s="110">
        <v>1</v>
      </c>
      <c r="D196" s="110" t="s">
        <v>15</v>
      </c>
      <c r="E196" s="101" t="s">
        <v>345</v>
      </c>
      <c r="F196" s="29" t="s">
        <v>19</v>
      </c>
      <c r="G196" s="64">
        <v>1</v>
      </c>
      <c r="H196" s="2"/>
      <c r="I196" s="9"/>
      <c r="J196" s="2">
        <f t="shared" si="19"/>
        <v>0</v>
      </c>
      <c r="K196" s="15"/>
      <c r="L196" s="16"/>
      <c r="M196" s="16"/>
      <c r="N196" s="9"/>
      <c r="O196" s="9"/>
      <c r="P196" s="9"/>
      <c r="Q196" s="9"/>
      <c r="R196" s="9"/>
      <c r="S196" s="9"/>
      <c r="T196" s="9"/>
      <c r="U196" s="9"/>
      <c r="V196" s="9"/>
    </row>
    <row r="197" spans="1:28" ht="15" x14ac:dyDescent="0.2">
      <c r="A197" s="45">
        <v>9.4</v>
      </c>
      <c r="B197" s="45">
        <v>9.4</v>
      </c>
      <c r="C197" s="45">
        <v>0</v>
      </c>
      <c r="D197" s="45"/>
      <c r="E197" s="99" t="s">
        <v>346</v>
      </c>
      <c r="F197" s="24"/>
      <c r="G197" s="31"/>
      <c r="H197" s="32"/>
      <c r="I197" s="33"/>
      <c r="J197" s="32"/>
      <c r="K197" s="22"/>
      <c r="L197" s="16"/>
      <c r="M197" s="16"/>
      <c r="N197" s="23"/>
      <c r="O197" s="23"/>
      <c r="P197" s="23"/>
      <c r="Q197" s="23"/>
      <c r="R197" s="23"/>
      <c r="S197" s="23"/>
      <c r="T197" s="4"/>
      <c r="U197" s="4"/>
      <c r="V197" s="4"/>
    </row>
    <row r="198" spans="1:28" ht="108" x14ac:dyDescent="0.2">
      <c r="A198" s="110" t="s">
        <v>347</v>
      </c>
      <c r="B198" s="110">
        <v>1520</v>
      </c>
      <c r="C198" s="110">
        <v>1</v>
      </c>
      <c r="D198" s="110" t="s">
        <v>15</v>
      </c>
      <c r="E198" s="101" t="s">
        <v>348</v>
      </c>
      <c r="F198" s="36" t="s">
        <v>156</v>
      </c>
      <c r="G198" s="64">
        <v>50</v>
      </c>
      <c r="H198" s="2"/>
      <c r="I198" s="9"/>
      <c r="J198" s="2">
        <f t="shared" ref="J198:J202" si="20">G198*H198</f>
        <v>0</v>
      </c>
      <c r="K198" s="15"/>
      <c r="L198" s="16"/>
      <c r="M198" s="16"/>
      <c r="N198" s="9"/>
      <c r="O198" s="9"/>
      <c r="P198" s="9"/>
      <c r="Q198" s="9"/>
      <c r="R198" s="9"/>
      <c r="S198" s="9"/>
      <c r="T198" s="9"/>
      <c r="U198" s="9"/>
      <c r="V198" s="9"/>
    </row>
    <row r="199" spans="1:28" s="117" customFormat="1" ht="108" x14ac:dyDescent="0.2">
      <c r="A199" s="110" t="s">
        <v>640</v>
      </c>
      <c r="B199" s="110">
        <v>1540</v>
      </c>
      <c r="C199" s="110">
        <v>1</v>
      </c>
      <c r="D199" s="110" t="s">
        <v>15</v>
      </c>
      <c r="E199" s="101" t="s">
        <v>641</v>
      </c>
      <c r="F199" s="36" t="s">
        <v>156</v>
      </c>
      <c r="G199" s="64">
        <v>3</v>
      </c>
      <c r="H199" s="2"/>
      <c r="I199" s="9"/>
      <c r="J199" s="2">
        <f>G199*H199</f>
        <v>0</v>
      </c>
      <c r="K199" s="15">
        <v>190</v>
      </c>
      <c r="L199" s="16" t="s">
        <v>642</v>
      </c>
      <c r="M199" s="16">
        <v>1892.69</v>
      </c>
      <c r="N199" s="9"/>
      <c r="O199" s="9"/>
      <c r="P199" s="9"/>
      <c r="Q199" s="9"/>
      <c r="R199" s="9"/>
      <c r="S199" s="9"/>
      <c r="T199" s="9"/>
      <c r="U199" s="9"/>
      <c r="V199" s="9"/>
    </row>
    <row r="200" spans="1:28" ht="108" x14ac:dyDescent="0.2">
      <c r="A200" s="110" t="s">
        <v>349</v>
      </c>
      <c r="B200" s="110">
        <v>1560</v>
      </c>
      <c r="C200" s="110">
        <v>1</v>
      </c>
      <c r="D200" s="110" t="s">
        <v>15</v>
      </c>
      <c r="E200" s="101" t="s">
        <v>350</v>
      </c>
      <c r="F200" s="36" t="s">
        <v>156</v>
      </c>
      <c r="G200" s="64">
        <v>3</v>
      </c>
      <c r="H200" s="2"/>
      <c r="I200" s="9"/>
      <c r="J200" s="2">
        <f t="shared" si="20"/>
        <v>0</v>
      </c>
      <c r="K200" s="15"/>
      <c r="L200" s="16"/>
      <c r="M200" s="16"/>
      <c r="N200" s="9"/>
      <c r="O200" s="9"/>
      <c r="P200" s="9"/>
      <c r="Q200" s="9"/>
      <c r="R200" s="9"/>
      <c r="S200" s="9"/>
      <c r="T200" s="9"/>
      <c r="U200" s="9"/>
      <c r="V200" s="9"/>
    </row>
    <row r="201" spans="1:28" ht="228" x14ac:dyDescent="0.2">
      <c r="A201" s="110" t="s">
        <v>351</v>
      </c>
      <c r="B201" s="110">
        <v>1580</v>
      </c>
      <c r="C201" s="110">
        <v>1</v>
      </c>
      <c r="D201" s="110" t="s">
        <v>15</v>
      </c>
      <c r="E201" s="101" t="s">
        <v>352</v>
      </c>
      <c r="F201" s="29" t="s">
        <v>19</v>
      </c>
      <c r="G201" s="64">
        <v>11</v>
      </c>
      <c r="H201" s="2"/>
      <c r="I201" s="9"/>
      <c r="J201" s="2">
        <f t="shared" si="20"/>
        <v>0</v>
      </c>
      <c r="K201" s="22"/>
      <c r="L201" s="16"/>
      <c r="M201" s="16"/>
      <c r="N201" s="9"/>
      <c r="O201" s="9"/>
      <c r="P201" s="9"/>
      <c r="Q201" s="9"/>
      <c r="R201" s="9"/>
      <c r="S201" s="9"/>
      <c r="T201" s="9"/>
      <c r="U201" s="9"/>
      <c r="V201" s="9"/>
    </row>
    <row r="202" spans="1:28" ht="228" x14ac:dyDescent="0.2">
      <c r="A202" s="110" t="s">
        <v>353</v>
      </c>
      <c r="B202" s="110">
        <v>1600</v>
      </c>
      <c r="C202" s="110">
        <v>1</v>
      </c>
      <c r="D202" s="110" t="s">
        <v>15</v>
      </c>
      <c r="E202" s="101" t="s">
        <v>354</v>
      </c>
      <c r="F202" s="29" t="s">
        <v>19</v>
      </c>
      <c r="G202" s="64">
        <v>9</v>
      </c>
      <c r="H202" s="2"/>
      <c r="I202" s="9"/>
      <c r="J202" s="2">
        <f t="shared" si="20"/>
        <v>0</v>
      </c>
      <c r="K202" s="15"/>
      <c r="L202" s="16"/>
      <c r="M202" s="16"/>
      <c r="N202" s="9"/>
      <c r="O202" s="9"/>
      <c r="P202" s="9"/>
      <c r="Q202" s="9"/>
      <c r="R202" s="9"/>
      <c r="S202" s="9"/>
      <c r="T202" s="9"/>
      <c r="U202" s="9"/>
      <c r="V202" s="9"/>
    </row>
    <row r="203" spans="1:28" ht="15" x14ac:dyDescent="0.2">
      <c r="A203" s="45">
        <v>9.5</v>
      </c>
      <c r="B203" s="45">
        <v>9.5</v>
      </c>
      <c r="C203" s="45">
        <v>0</v>
      </c>
      <c r="D203" s="45"/>
      <c r="E203" s="99" t="s">
        <v>355</v>
      </c>
      <c r="F203" s="24"/>
      <c r="G203" s="31"/>
      <c r="H203" s="32"/>
      <c r="I203" s="33"/>
      <c r="J203" s="32"/>
      <c r="K203" s="22"/>
      <c r="L203" s="16"/>
      <c r="M203" s="16"/>
      <c r="N203" s="9"/>
      <c r="O203" s="9"/>
      <c r="P203" s="9"/>
      <c r="Q203" s="9"/>
      <c r="R203" s="9"/>
      <c r="S203" s="9"/>
      <c r="T203" s="9"/>
      <c r="U203" s="9"/>
      <c r="V203" s="9"/>
    </row>
    <row r="204" spans="1:28" s="142" customFormat="1" ht="96" x14ac:dyDescent="0.2">
      <c r="A204" s="5" t="s">
        <v>587</v>
      </c>
      <c r="B204" s="5">
        <v>1610</v>
      </c>
      <c r="C204" s="5">
        <v>1</v>
      </c>
      <c r="D204" s="5" t="s">
        <v>15</v>
      </c>
      <c r="E204" s="9" t="s">
        <v>588</v>
      </c>
      <c r="F204" s="9" t="s">
        <v>19</v>
      </c>
      <c r="G204" s="137">
        <v>2</v>
      </c>
      <c r="H204" s="138"/>
      <c r="I204" s="9"/>
      <c r="J204" s="138">
        <f>G204*H204</f>
        <v>0</v>
      </c>
      <c r="K204" s="15">
        <v>195</v>
      </c>
      <c r="L204" s="16" t="s">
        <v>589</v>
      </c>
      <c r="M204" s="16">
        <v>3030.56</v>
      </c>
      <c r="N204" s="23"/>
      <c r="O204" s="9"/>
      <c r="P204" s="9"/>
      <c r="Q204" s="9"/>
      <c r="R204" s="9"/>
      <c r="S204" s="9"/>
      <c r="T204" s="9"/>
      <c r="U204" s="9"/>
      <c r="V204" s="9"/>
      <c r="W204" s="9"/>
      <c r="X204" s="9"/>
      <c r="Y204" s="9"/>
      <c r="Z204" s="9"/>
      <c r="AA204" s="9"/>
      <c r="AB204" s="9"/>
    </row>
    <row r="205" spans="1:28" ht="15" x14ac:dyDescent="0.2">
      <c r="A205" s="45">
        <v>9.6</v>
      </c>
      <c r="B205" s="45">
        <v>9.6</v>
      </c>
      <c r="C205" s="45">
        <v>0</v>
      </c>
      <c r="D205" s="45"/>
      <c r="E205" s="99" t="s">
        <v>356</v>
      </c>
      <c r="F205" s="24"/>
      <c r="G205" s="31"/>
      <c r="H205" s="32"/>
      <c r="I205" s="33"/>
      <c r="J205" s="32"/>
      <c r="K205" s="22"/>
      <c r="L205" s="16"/>
      <c r="M205" s="16"/>
      <c r="N205" s="9"/>
      <c r="O205" s="9"/>
      <c r="P205" s="9"/>
      <c r="Q205" s="9"/>
      <c r="R205" s="9"/>
      <c r="S205" s="9"/>
      <c r="T205" s="9"/>
      <c r="U205" s="9"/>
      <c r="V205" s="9"/>
    </row>
    <row r="206" spans="1:28" ht="156" x14ac:dyDescent="0.2">
      <c r="A206" s="110" t="s">
        <v>357</v>
      </c>
      <c r="B206" s="110">
        <v>1620</v>
      </c>
      <c r="C206" s="110">
        <v>1</v>
      </c>
      <c r="D206" s="110" t="s">
        <v>15</v>
      </c>
      <c r="E206" s="101" t="s">
        <v>358</v>
      </c>
      <c r="F206" s="29" t="s">
        <v>156</v>
      </c>
      <c r="G206" s="64">
        <v>177</v>
      </c>
      <c r="H206" s="2"/>
      <c r="I206" s="9"/>
      <c r="J206" s="2">
        <f t="shared" ref="J206:J214" si="21">G206*H206</f>
        <v>0</v>
      </c>
      <c r="K206" s="15"/>
      <c r="L206" s="16"/>
      <c r="M206" s="16"/>
      <c r="N206" s="9"/>
      <c r="O206" s="9"/>
      <c r="P206" s="9"/>
      <c r="Q206" s="9"/>
      <c r="R206" s="9"/>
      <c r="S206" s="9"/>
      <c r="T206" s="9"/>
      <c r="U206" s="9"/>
      <c r="V206" s="9"/>
    </row>
    <row r="207" spans="1:28" ht="156" x14ac:dyDescent="0.2">
      <c r="A207" s="110" t="s">
        <v>359</v>
      </c>
      <c r="B207" s="110">
        <v>1630</v>
      </c>
      <c r="C207" s="110">
        <v>1</v>
      </c>
      <c r="D207" s="110" t="s">
        <v>15</v>
      </c>
      <c r="E207" s="101" t="s">
        <v>360</v>
      </c>
      <c r="F207" s="29" t="s">
        <v>19</v>
      </c>
      <c r="G207" s="64">
        <v>70</v>
      </c>
      <c r="H207" s="2"/>
      <c r="I207" s="2"/>
      <c r="J207" s="2">
        <f t="shared" si="21"/>
        <v>0</v>
      </c>
      <c r="K207" s="22"/>
      <c r="L207" s="16"/>
      <c r="M207" s="16"/>
      <c r="N207" s="9"/>
      <c r="O207" s="9"/>
      <c r="P207" s="9"/>
      <c r="Q207" s="9"/>
      <c r="R207" s="9"/>
      <c r="S207" s="9"/>
      <c r="T207" s="9"/>
      <c r="U207" s="9"/>
      <c r="V207" s="9"/>
    </row>
    <row r="208" spans="1:28" ht="156" x14ac:dyDescent="0.2">
      <c r="A208" s="110" t="s">
        <v>361</v>
      </c>
      <c r="B208" s="110">
        <v>1640</v>
      </c>
      <c r="C208" s="110">
        <v>1</v>
      </c>
      <c r="D208" s="110" t="s">
        <v>15</v>
      </c>
      <c r="E208" s="101" t="s">
        <v>362</v>
      </c>
      <c r="F208" s="29" t="s">
        <v>19</v>
      </c>
      <c r="G208" s="64">
        <v>5</v>
      </c>
      <c r="H208" s="2"/>
      <c r="I208" s="2"/>
      <c r="J208" s="2">
        <f t="shared" si="21"/>
        <v>0</v>
      </c>
      <c r="K208" s="15"/>
      <c r="L208" s="16"/>
      <c r="M208" s="16"/>
      <c r="N208" s="9"/>
      <c r="O208" s="9"/>
      <c r="P208" s="9"/>
      <c r="Q208" s="9"/>
      <c r="R208" s="9"/>
      <c r="S208" s="9"/>
      <c r="T208" s="9"/>
      <c r="U208" s="9"/>
      <c r="V208" s="9"/>
    </row>
    <row r="209" spans="1:22" ht="144" x14ac:dyDescent="0.2">
      <c r="A209" s="110" t="s">
        <v>363</v>
      </c>
      <c r="B209" s="110">
        <v>1650</v>
      </c>
      <c r="C209" s="110">
        <v>1</v>
      </c>
      <c r="D209" s="110" t="s">
        <v>15</v>
      </c>
      <c r="E209" s="101" t="s">
        <v>364</v>
      </c>
      <c r="F209" s="29" t="s">
        <v>19</v>
      </c>
      <c r="G209" s="64">
        <v>9</v>
      </c>
      <c r="H209" s="2"/>
      <c r="I209" s="2"/>
      <c r="J209" s="2">
        <f t="shared" si="21"/>
        <v>0</v>
      </c>
      <c r="K209" s="22"/>
      <c r="L209" s="16"/>
      <c r="M209" s="16"/>
      <c r="N209" s="9"/>
      <c r="O209" s="9"/>
      <c r="P209" s="9"/>
      <c r="Q209" s="9"/>
      <c r="R209" s="9"/>
      <c r="S209" s="9"/>
      <c r="T209" s="9"/>
      <c r="U209" s="9"/>
      <c r="V209" s="9"/>
    </row>
    <row r="210" spans="1:22" ht="168" x14ac:dyDescent="0.2">
      <c r="A210" s="110" t="s">
        <v>365</v>
      </c>
      <c r="B210" s="110">
        <v>1660</v>
      </c>
      <c r="C210" s="110">
        <v>1</v>
      </c>
      <c r="D210" s="110" t="s">
        <v>15</v>
      </c>
      <c r="E210" s="101" t="s">
        <v>366</v>
      </c>
      <c r="F210" s="29" t="s">
        <v>19</v>
      </c>
      <c r="G210" s="64">
        <v>59</v>
      </c>
      <c r="H210" s="2"/>
      <c r="I210" s="2"/>
      <c r="J210" s="2">
        <f t="shared" si="21"/>
        <v>0</v>
      </c>
      <c r="K210" s="15"/>
      <c r="L210" s="16"/>
      <c r="M210" s="16"/>
      <c r="N210" s="9"/>
      <c r="O210" s="9"/>
      <c r="P210" s="9"/>
      <c r="Q210" s="9"/>
      <c r="R210" s="9"/>
      <c r="S210" s="9"/>
      <c r="T210" s="9"/>
      <c r="U210" s="9"/>
      <c r="V210" s="9"/>
    </row>
    <row r="211" spans="1:22" ht="132" x14ac:dyDescent="0.2">
      <c r="A211" s="110" t="s">
        <v>367</v>
      </c>
      <c r="B211" s="110">
        <v>1680</v>
      </c>
      <c r="C211" s="110">
        <v>1</v>
      </c>
      <c r="D211" s="110" t="s">
        <v>15</v>
      </c>
      <c r="E211" s="101" t="s">
        <v>368</v>
      </c>
      <c r="F211" s="29" t="s">
        <v>19</v>
      </c>
      <c r="G211" s="64">
        <v>4</v>
      </c>
      <c r="H211" s="2"/>
      <c r="I211" s="2"/>
      <c r="J211" s="2">
        <f t="shared" si="21"/>
        <v>0</v>
      </c>
      <c r="K211" s="15"/>
      <c r="L211" s="16"/>
      <c r="M211" s="16"/>
      <c r="N211" s="10"/>
      <c r="O211" s="10"/>
      <c r="P211" s="10"/>
      <c r="Q211" s="10"/>
      <c r="R211" s="10"/>
      <c r="S211" s="10"/>
      <c r="T211" s="39"/>
      <c r="U211" s="39"/>
      <c r="V211" s="39"/>
    </row>
    <row r="212" spans="1:22" ht="144" x14ac:dyDescent="0.2">
      <c r="A212" s="110" t="s">
        <v>369</v>
      </c>
      <c r="B212" s="110">
        <v>1690</v>
      </c>
      <c r="C212" s="110">
        <v>1</v>
      </c>
      <c r="D212" s="110" t="s">
        <v>15</v>
      </c>
      <c r="E212" s="101" t="s">
        <v>370</v>
      </c>
      <c r="F212" s="29" t="s">
        <v>19</v>
      </c>
      <c r="G212" s="64">
        <v>1</v>
      </c>
      <c r="H212" s="2"/>
      <c r="I212" s="2"/>
      <c r="J212" s="2">
        <f t="shared" si="21"/>
        <v>0</v>
      </c>
      <c r="K212" s="22"/>
      <c r="L212" s="16"/>
      <c r="M212" s="16"/>
      <c r="N212" s="10"/>
      <c r="O212" s="10"/>
      <c r="P212" s="10"/>
      <c r="Q212" s="10"/>
      <c r="R212" s="10"/>
      <c r="S212" s="10"/>
      <c r="T212" s="39"/>
      <c r="U212" s="39"/>
      <c r="V212" s="39"/>
    </row>
    <row r="213" spans="1:22" ht="144" x14ac:dyDescent="0.2">
      <c r="A213" s="110" t="s">
        <v>371</v>
      </c>
      <c r="B213" s="110">
        <v>1700</v>
      </c>
      <c r="C213" s="110">
        <v>1</v>
      </c>
      <c r="D213" s="110" t="s">
        <v>15</v>
      </c>
      <c r="E213" s="101" t="s">
        <v>372</v>
      </c>
      <c r="F213" s="29" t="s">
        <v>19</v>
      </c>
      <c r="G213" s="64">
        <v>5</v>
      </c>
      <c r="H213" s="2"/>
      <c r="I213" s="2"/>
      <c r="J213" s="2">
        <f t="shared" si="21"/>
        <v>0</v>
      </c>
      <c r="K213" s="15"/>
      <c r="L213" s="16"/>
      <c r="M213" s="16"/>
      <c r="N213" s="10"/>
      <c r="O213" s="10"/>
      <c r="P213" s="10"/>
      <c r="Q213" s="10"/>
      <c r="R213" s="10"/>
      <c r="S213" s="10"/>
      <c r="T213" s="39"/>
      <c r="U213" s="39"/>
      <c r="V213" s="39"/>
    </row>
    <row r="214" spans="1:22" ht="168" x14ac:dyDescent="0.2">
      <c r="A214" s="110" t="s">
        <v>373</v>
      </c>
      <c r="B214" s="110">
        <v>1710</v>
      </c>
      <c r="C214" s="110">
        <v>1</v>
      </c>
      <c r="D214" s="110" t="s">
        <v>15</v>
      </c>
      <c r="E214" s="101" t="s">
        <v>374</v>
      </c>
      <c r="F214" s="29" t="s">
        <v>19</v>
      </c>
      <c r="G214" s="64">
        <v>24</v>
      </c>
      <c r="H214" s="2"/>
      <c r="I214" s="2"/>
      <c r="J214" s="2">
        <f t="shared" si="21"/>
        <v>0</v>
      </c>
      <c r="K214" s="22"/>
      <c r="L214" s="16"/>
      <c r="M214" s="16"/>
      <c r="N214" s="10"/>
      <c r="O214" s="10"/>
      <c r="P214" s="10"/>
      <c r="Q214" s="10"/>
      <c r="R214" s="10"/>
      <c r="S214" s="10"/>
      <c r="T214" s="39"/>
      <c r="U214" s="39"/>
      <c r="V214" s="39"/>
    </row>
    <row r="215" spans="1:22" ht="15" x14ac:dyDescent="0.2">
      <c r="A215" s="55">
        <v>10</v>
      </c>
      <c r="B215" s="55">
        <v>10</v>
      </c>
      <c r="C215" s="55">
        <v>0</v>
      </c>
      <c r="D215" s="55"/>
      <c r="E215" s="98" t="s">
        <v>375</v>
      </c>
      <c r="F215" s="40"/>
      <c r="G215" s="41"/>
      <c r="H215" s="21"/>
      <c r="I215" s="42"/>
      <c r="J215" s="21"/>
      <c r="K215" s="15"/>
      <c r="L215" s="16"/>
      <c r="M215" s="16"/>
      <c r="N215" s="10"/>
      <c r="O215" s="10"/>
      <c r="P215" s="10"/>
      <c r="Q215" s="10"/>
      <c r="R215" s="10"/>
      <c r="S215" s="10"/>
      <c r="T215" s="39"/>
      <c r="U215" s="39"/>
      <c r="V215" s="39"/>
    </row>
    <row r="216" spans="1:22" ht="15" x14ac:dyDescent="0.2">
      <c r="A216" s="45">
        <v>10.1</v>
      </c>
      <c r="B216" s="45">
        <v>10.1</v>
      </c>
      <c r="C216" s="45">
        <v>0</v>
      </c>
      <c r="D216" s="45"/>
      <c r="E216" s="99" t="s">
        <v>376</v>
      </c>
      <c r="F216" s="24"/>
      <c r="G216" s="31"/>
      <c r="H216" s="32"/>
      <c r="I216" s="33"/>
      <c r="J216" s="32"/>
      <c r="K216" s="22"/>
      <c r="L216" s="16"/>
      <c r="M216" s="16"/>
      <c r="N216" s="10"/>
      <c r="O216" s="10"/>
      <c r="P216" s="10"/>
      <c r="Q216" s="10"/>
      <c r="R216" s="10"/>
      <c r="S216" s="10"/>
      <c r="T216" s="39"/>
      <c r="U216" s="39"/>
      <c r="V216" s="39"/>
    </row>
    <row r="217" spans="1:22" ht="120" x14ac:dyDescent="0.2">
      <c r="A217" s="110" t="s">
        <v>377</v>
      </c>
      <c r="B217" s="110">
        <v>1720</v>
      </c>
      <c r="C217" s="110"/>
      <c r="D217" s="110" t="s">
        <v>15</v>
      </c>
      <c r="E217" s="100" t="s">
        <v>378</v>
      </c>
      <c r="F217" s="29" t="s">
        <v>19</v>
      </c>
      <c r="G217" s="64">
        <v>6</v>
      </c>
      <c r="H217" s="138"/>
      <c r="I217" s="38"/>
      <c r="J217" s="2">
        <f t="shared" ref="J217:J220" si="22">G217*H217</f>
        <v>0</v>
      </c>
      <c r="K217" s="15"/>
      <c r="L217" s="16"/>
      <c r="M217" s="16"/>
      <c r="N217" s="10"/>
      <c r="O217" s="10"/>
      <c r="P217" s="10"/>
      <c r="Q217" s="10"/>
      <c r="R217" s="10"/>
      <c r="S217" s="10"/>
      <c r="T217" s="39"/>
      <c r="U217" s="39"/>
      <c r="V217" s="39"/>
    </row>
    <row r="218" spans="1:22" ht="120" x14ac:dyDescent="0.2">
      <c r="A218" s="110" t="s">
        <v>379</v>
      </c>
      <c r="B218" s="110">
        <v>1730</v>
      </c>
      <c r="C218" s="110">
        <v>1</v>
      </c>
      <c r="D218" s="110" t="s">
        <v>15</v>
      </c>
      <c r="E218" s="100" t="s">
        <v>380</v>
      </c>
      <c r="F218" s="29" t="s">
        <v>19</v>
      </c>
      <c r="G218" s="64">
        <v>5</v>
      </c>
      <c r="H218" s="138"/>
      <c r="I218" s="38"/>
      <c r="J218" s="2">
        <f t="shared" si="22"/>
        <v>0</v>
      </c>
      <c r="K218" s="22"/>
      <c r="L218" s="16"/>
      <c r="M218" s="16"/>
      <c r="N218" s="10"/>
      <c r="O218" s="10"/>
      <c r="P218" s="10"/>
      <c r="Q218" s="10"/>
      <c r="R218" s="10"/>
      <c r="S218" s="10"/>
      <c r="T218" s="39"/>
      <c r="U218" s="39"/>
      <c r="V218" s="39"/>
    </row>
    <row r="219" spans="1:22" ht="120" x14ac:dyDescent="0.2">
      <c r="A219" s="110" t="s">
        <v>381</v>
      </c>
      <c r="B219" s="110">
        <v>1740</v>
      </c>
      <c r="C219" s="110">
        <v>1</v>
      </c>
      <c r="D219" s="110" t="s">
        <v>15</v>
      </c>
      <c r="E219" s="100" t="s">
        <v>382</v>
      </c>
      <c r="F219" s="29" t="s">
        <v>19</v>
      </c>
      <c r="G219" s="64">
        <v>3</v>
      </c>
      <c r="H219" s="138"/>
      <c r="I219" s="9"/>
      <c r="J219" s="2">
        <f t="shared" si="22"/>
        <v>0</v>
      </c>
      <c r="K219" s="15"/>
      <c r="L219" s="16"/>
      <c r="M219" s="16"/>
      <c r="N219" s="10"/>
      <c r="O219" s="10"/>
      <c r="P219" s="10"/>
      <c r="Q219" s="10"/>
      <c r="R219" s="10"/>
      <c r="S219" s="10"/>
      <c r="T219" s="39"/>
      <c r="U219" s="39"/>
      <c r="V219" s="39"/>
    </row>
    <row r="220" spans="1:22" ht="216" x14ac:dyDescent="0.2">
      <c r="A220" s="110" t="s">
        <v>383</v>
      </c>
      <c r="B220" s="110">
        <v>1750</v>
      </c>
      <c r="C220" s="110">
        <v>1</v>
      </c>
      <c r="D220" s="110" t="s">
        <v>15</v>
      </c>
      <c r="E220" s="102" t="s">
        <v>384</v>
      </c>
      <c r="F220" s="29" t="s">
        <v>19</v>
      </c>
      <c r="G220" s="64">
        <v>14</v>
      </c>
      <c r="H220" s="138"/>
      <c r="I220" s="9"/>
      <c r="J220" s="2">
        <f t="shared" si="22"/>
        <v>0</v>
      </c>
      <c r="K220" s="22"/>
      <c r="L220" s="16"/>
      <c r="M220" s="16"/>
      <c r="N220" s="10"/>
      <c r="O220" s="10"/>
      <c r="P220" s="10"/>
      <c r="Q220" s="10"/>
      <c r="R220" s="10"/>
      <c r="S220" s="10"/>
      <c r="T220" s="39"/>
      <c r="U220" s="39"/>
      <c r="V220" s="39"/>
    </row>
    <row r="221" spans="1:22" ht="15" x14ac:dyDescent="0.2">
      <c r="A221" s="55">
        <v>11</v>
      </c>
      <c r="B221" s="55">
        <v>11</v>
      </c>
      <c r="C221" s="55">
        <v>0</v>
      </c>
      <c r="D221" s="55"/>
      <c r="E221" s="98" t="s">
        <v>385</v>
      </c>
      <c r="F221" s="40"/>
      <c r="G221" s="41"/>
      <c r="H221" s="21"/>
      <c r="I221" s="42"/>
      <c r="J221" s="21"/>
      <c r="K221" s="15"/>
      <c r="L221" s="16"/>
      <c r="M221" s="16"/>
      <c r="N221" s="10"/>
      <c r="O221" s="10"/>
      <c r="P221" s="10"/>
      <c r="Q221" s="10"/>
      <c r="R221" s="10"/>
      <c r="S221" s="10"/>
      <c r="T221" s="39"/>
      <c r="U221" s="39"/>
      <c r="V221" s="39"/>
    </row>
    <row r="222" spans="1:22" ht="15" x14ac:dyDescent="0.2">
      <c r="A222" s="45">
        <v>11.1</v>
      </c>
      <c r="B222" s="45">
        <v>11.1</v>
      </c>
      <c r="C222" s="45">
        <v>0</v>
      </c>
      <c r="D222" s="45"/>
      <c r="E222" s="99" t="s">
        <v>386</v>
      </c>
      <c r="F222" s="24"/>
      <c r="G222" s="31"/>
      <c r="H222" s="32"/>
      <c r="I222" s="33"/>
      <c r="J222" s="32"/>
      <c r="K222" s="22"/>
      <c r="L222" s="16"/>
      <c r="M222" s="16"/>
      <c r="N222" s="10"/>
      <c r="O222" s="10"/>
      <c r="P222" s="10"/>
      <c r="Q222" s="10"/>
      <c r="R222" s="10"/>
      <c r="S222" s="10"/>
      <c r="T222" s="39"/>
      <c r="U222" s="39"/>
      <c r="V222" s="39"/>
    </row>
    <row r="223" spans="1:22" ht="156" x14ac:dyDescent="0.2">
      <c r="A223" s="110" t="s">
        <v>387</v>
      </c>
      <c r="B223" s="110">
        <v>1760</v>
      </c>
      <c r="C223" s="110">
        <v>1</v>
      </c>
      <c r="D223" s="110" t="s">
        <v>15</v>
      </c>
      <c r="E223" s="101" t="s">
        <v>388</v>
      </c>
      <c r="F223" s="49" t="s">
        <v>19</v>
      </c>
      <c r="G223" s="64">
        <v>13</v>
      </c>
      <c r="H223" s="2"/>
      <c r="I223" s="9"/>
      <c r="J223" s="2">
        <f t="shared" ref="J223:J227" si="23">G223*H223</f>
        <v>0</v>
      </c>
      <c r="K223" s="15"/>
      <c r="L223" s="16"/>
      <c r="M223" s="16"/>
      <c r="N223" s="10"/>
      <c r="O223" s="10"/>
      <c r="P223" s="10"/>
      <c r="Q223" s="10"/>
      <c r="R223" s="10"/>
      <c r="S223" s="10"/>
      <c r="T223" s="39"/>
      <c r="U223" s="39"/>
      <c r="V223" s="39"/>
    </row>
    <row r="224" spans="1:22" ht="156" x14ac:dyDescent="0.2">
      <c r="A224" s="110" t="s">
        <v>389</v>
      </c>
      <c r="B224" s="110">
        <v>1770</v>
      </c>
      <c r="C224" s="110">
        <v>1</v>
      </c>
      <c r="D224" s="110" t="s">
        <v>15</v>
      </c>
      <c r="E224" s="101" t="s">
        <v>390</v>
      </c>
      <c r="F224" s="49" t="s">
        <v>19</v>
      </c>
      <c r="G224" s="64">
        <v>1</v>
      </c>
      <c r="H224" s="2"/>
      <c r="I224" s="9"/>
      <c r="J224" s="2">
        <f t="shared" si="23"/>
        <v>0</v>
      </c>
      <c r="K224" s="22"/>
      <c r="L224" s="16"/>
      <c r="M224" s="16"/>
      <c r="N224" s="10"/>
      <c r="O224" s="10"/>
      <c r="P224" s="10"/>
      <c r="Q224" s="10"/>
      <c r="R224" s="10"/>
      <c r="S224" s="10"/>
      <c r="T224" s="39"/>
      <c r="U224" s="39"/>
      <c r="V224" s="39"/>
    </row>
    <row r="225" spans="1:22" ht="96" x14ac:dyDescent="0.2">
      <c r="A225" s="110" t="s">
        <v>391</v>
      </c>
      <c r="B225" s="110">
        <v>1780</v>
      </c>
      <c r="C225" s="110">
        <v>1</v>
      </c>
      <c r="D225" s="110" t="s">
        <v>15</v>
      </c>
      <c r="E225" s="103" t="s">
        <v>392</v>
      </c>
      <c r="F225" s="49" t="s">
        <v>19</v>
      </c>
      <c r="G225" s="64">
        <v>1</v>
      </c>
      <c r="H225" s="2"/>
      <c r="I225" s="9"/>
      <c r="J225" s="2">
        <f t="shared" si="23"/>
        <v>0</v>
      </c>
      <c r="K225" s="15"/>
      <c r="L225" s="16"/>
      <c r="M225" s="16"/>
      <c r="N225" s="10"/>
      <c r="O225" s="10"/>
      <c r="P225" s="10"/>
      <c r="Q225" s="10"/>
      <c r="R225" s="10"/>
      <c r="S225" s="10"/>
      <c r="T225" s="39"/>
      <c r="U225" s="39"/>
      <c r="V225" s="39"/>
    </row>
    <row r="226" spans="1:22" ht="108" x14ac:dyDescent="0.2">
      <c r="A226" s="110" t="s">
        <v>393</v>
      </c>
      <c r="B226" s="110">
        <v>1790</v>
      </c>
      <c r="C226" s="110">
        <v>1</v>
      </c>
      <c r="D226" s="110" t="s">
        <v>15</v>
      </c>
      <c r="E226" s="103" t="s">
        <v>394</v>
      </c>
      <c r="F226" s="49" t="s">
        <v>19</v>
      </c>
      <c r="G226" s="64">
        <v>1</v>
      </c>
      <c r="H226" s="2"/>
      <c r="I226" s="9"/>
      <c r="J226" s="2">
        <f t="shared" si="23"/>
        <v>0</v>
      </c>
      <c r="K226" s="22"/>
      <c r="L226" s="16"/>
      <c r="M226" s="16"/>
      <c r="N226" s="10"/>
      <c r="O226" s="10"/>
      <c r="P226" s="10"/>
      <c r="Q226" s="10"/>
      <c r="R226" s="10"/>
      <c r="S226" s="10"/>
      <c r="T226" s="39"/>
      <c r="U226" s="39"/>
      <c r="V226" s="39"/>
    </row>
    <row r="227" spans="1:22" ht="72" x14ac:dyDescent="0.2">
      <c r="A227" s="110" t="s">
        <v>395</v>
      </c>
      <c r="B227" s="110">
        <v>1800</v>
      </c>
      <c r="C227" s="110">
        <v>1</v>
      </c>
      <c r="D227" s="110" t="s">
        <v>15</v>
      </c>
      <c r="E227" s="103" t="s">
        <v>396</v>
      </c>
      <c r="F227" s="49" t="s">
        <v>19</v>
      </c>
      <c r="G227" s="64">
        <v>1</v>
      </c>
      <c r="H227" s="2"/>
      <c r="I227" s="9"/>
      <c r="J227" s="2">
        <f t="shared" si="23"/>
        <v>0</v>
      </c>
      <c r="K227" s="15"/>
      <c r="L227" s="16"/>
      <c r="M227" s="16"/>
      <c r="N227" s="10"/>
      <c r="O227" s="10"/>
      <c r="P227" s="10"/>
      <c r="Q227" s="10"/>
      <c r="R227" s="10"/>
      <c r="S227" s="10"/>
      <c r="T227" s="39"/>
      <c r="U227" s="39"/>
      <c r="V227" s="39"/>
    </row>
    <row r="228" spans="1:22" ht="15" x14ac:dyDescent="0.2">
      <c r="A228" s="45">
        <v>11.2</v>
      </c>
      <c r="B228" s="45">
        <v>11.2</v>
      </c>
      <c r="C228" s="45">
        <v>0</v>
      </c>
      <c r="D228" s="45"/>
      <c r="E228" s="99" t="s">
        <v>397</v>
      </c>
      <c r="F228" s="24"/>
      <c r="G228" s="31"/>
      <c r="H228" s="32"/>
      <c r="I228" s="33"/>
      <c r="J228" s="32"/>
      <c r="K228" s="22"/>
      <c r="L228" s="16"/>
      <c r="M228" s="16"/>
      <c r="N228" s="10"/>
      <c r="O228" s="10"/>
      <c r="P228" s="10"/>
      <c r="Q228" s="10"/>
      <c r="R228" s="10"/>
      <c r="S228" s="10"/>
      <c r="T228" s="39"/>
      <c r="U228" s="39"/>
      <c r="V228" s="39"/>
    </row>
    <row r="229" spans="1:22" ht="168" x14ac:dyDescent="0.2">
      <c r="A229" s="110" t="s">
        <v>398</v>
      </c>
      <c r="B229" s="110">
        <v>1810</v>
      </c>
      <c r="C229" s="110">
        <v>1</v>
      </c>
      <c r="D229" s="110" t="s">
        <v>15</v>
      </c>
      <c r="E229" s="100" t="s">
        <v>399</v>
      </c>
      <c r="F229" s="36" t="s">
        <v>19</v>
      </c>
      <c r="G229" s="65">
        <v>8</v>
      </c>
      <c r="H229" s="2"/>
      <c r="I229" s="38"/>
      <c r="J229" s="2">
        <f t="shared" ref="J229:J231" si="24">G229*H229</f>
        <v>0</v>
      </c>
      <c r="K229" s="15"/>
      <c r="L229" s="16"/>
      <c r="M229" s="16"/>
      <c r="N229" s="10"/>
      <c r="O229" s="10"/>
      <c r="P229" s="10"/>
      <c r="Q229" s="10"/>
      <c r="R229" s="10"/>
      <c r="S229" s="10"/>
      <c r="T229" s="39"/>
      <c r="U229" s="39"/>
      <c r="V229" s="39"/>
    </row>
    <row r="230" spans="1:22" ht="96" x14ac:dyDescent="0.2">
      <c r="A230" s="110" t="s">
        <v>400</v>
      </c>
      <c r="B230" s="110">
        <v>1820</v>
      </c>
      <c r="C230" s="110">
        <v>1</v>
      </c>
      <c r="D230" s="110" t="s">
        <v>15</v>
      </c>
      <c r="E230" s="100" t="s">
        <v>401</v>
      </c>
      <c r="F230" s="36" t="s">
        <v>19</v>
      </c>
      <c r="G230" s="65">
        <v>4</v>
      </c>
      <c r="H230" s="2"/>
      <c r="I230" s="38"/>
      <c r="J230" s="2">
        <f t="shared" si="24"/>
        <v>0</v>
      </c>
      <c r="K230" s="22"/>
      <c r="L230" s="16"/>
      <c r="M230" s="16"/>
      <c r="N230" s="10"/>
      <c r="O230" s="10"/>
      <c r="P230" s="10"/>
      <c r="Q230" s="10"/>
      <c r="R230" s="10"/>
      <c r="S230" s="10"/>
      <c r="T230" s="39"/>
      <c r="U230" s="39"/>
      <c r="V230" s="39"/>
    </row>
    <row r="231" spans="1:22" ht="168" x14ac:dyDescent="0.2">
      <c r="A231" s="110" t="s">
        <v>402</v>
      </c>
      <c r="B231" s="110">
        <v>1830</v>
      </c>
      <c r="C231" s="110">
        <v>1</v>
      </c>
      <c r="D231" s="110" t="s">
        <v>15</v>
      </c>
      <c r="E231" s="100" t="s">
        <v>403</v>
      </c>
      <c r="F231" s="36" t="s">
        <v>19</v>
      </c>
      <c r="G231" s="65">
        <v>1</v>
      </c>
      <c r="H231" s="2"/>
      <c r="I231" s="38"/>
      <c r="J231" s="2">
        <f t="shared" si="24"/>
        <v>0</v>
      </c>
      <c r="K231" s="15"/>
      <c r="L231" s="16"/>
      <c r="M231" s="16"/>
      <c r="N231" s="10"/>
      <c r="O231" s="10"/>
      <c r="P231" s="10"/>
      <c r="Q231" s="10"/>
      <c r="R231" s="10"/>
      <c r="S231" s="10"/>
      <c r="T231" s="39"/>
      <c r="U231" s="39"/>
      <c r="V231" s="39"/>
    </row>
    <row r="232" spans="1:22" ht="15" x14ac:dyDescent="0.2">
      <c r="A232" s="55">
        <v>12</v>
      </c>
      <c r="B232" s="55">
        <v>12</v>
      </c>
      <c r="C232" s="55">
        <v>0</v>
      </c>
      <c r="D232" s="55"/>
      <c r="E232" s="98" t="s">
        <v>404</v>
      </c>
      <c r="F232" s="40"/>
      <c r="G232" s="41"/>
      <c r="H232" s="21"/>
      <c r="I232" s="42"/>
      <c r="J232" s="21"/>
      <c r="K232" s="22"/>
      <c r="L232" s="16"/>
      <c r="M232" s="16"/>
      <c r="N232" s="10"/>
      <c r="O232" s="10"/>
      <c r="P232" s="10"/>
      <c r="Q232" s="10"/>
      <c r="R232" s="10"/>
      <c r="S232" s="10"/>
      <c r="T232" s="39"/>
      <c r="U232" s="39"/>
      <c r="V232" s="39"/>
    </row>
    <row r="233" spans="1:22" ht="15" x14ac:dyDescent="0.2">
      <c r="A233" s="45">
        <v>12.1</v>
      </c>
      <c r="B233" s="45">
        <v>12.1</v>
      </c>
      <c r="C233" s="45">
        <v>0</v>
      </c>
      <c r="D233" s="45"/>
      <c r="E233" s="99" t="s">
        <v>405</v>
      </c>
      <c r="F233" s="24"/>
      <c r="G233" s="31"/>
      <c r="H233" s="32"/>
      <c r="I233" s="33"/>
      <c r="J233" s="32"/>
      <c r="K233" s="15"/>
      <c r="L233" s="16"/>
      <c r="M233" s="16"/>
      <c r="N233" s="10"/>
      <c r="O233" s="10"/>
      <c r="P233" s="10"/>
      <c r="Q233" s="10"/>
      <c r="R233" s="10"/>
      <c r="S233" s="10"/>
      <c r="T233" s="39"/>
      <c r="U233" s="39"/>
      <c r="V233" s="39"/>
    </row>
    <row r="234" spans="1:22" ht="120" x14ac:dyDescent="0.2">
      <c r="A234" s="110" t="s">
        <v>406</v>
      </c>
      <c r="B234" s="110">
        <v>1840</v>
      </c>
      <c r="C234" s="110">
        <v>1</v>
      </c>
      <c r="D234" s="110" t="s">
        <v>15</v>
      </c>
      <c r="E234" s="100" t="s">
        <v>407</v>
      </c>
      <c r="F234" s="36" t="s">
        <v>19</v>
      </c>
      <c r="G234" s="65">
        <v>13</v>
      </c>
      <c r="H234" s="2"/>
      <c r="I234" s="9"/>
      <c r="J234" s="2">
        <f t="shared" ref="J234:J235" si="25">G234*H234</f>
        <v>0</v>
      </c>
      <c r="K234" s="22"/>
      <c r="L234" s="16"/>
      <c r="M234" s="16"/>
      <c r="N234" s="10"/>
      <c r="O234" s="10"/>
      <c r="P234" s="10"/>
      <c r="Q234" s="10"/>
      <c r="R234" s="10"/>
      <c r="S234" s="10"/>
      <c r="T234" s="39"/>
      <c r="U234" s="39"/>
      <c r="V234" s="39"/>
    </row>
    <row r="235" spans="1:22" ht="108" x14ac:dyDescent="0.2">
      <c r="A235" s="110" t="s">
        <v>408</v>
      </c>
      <c r="B235" s="110">
        <v>1850</v>
      </c>
      <c r="C235" s="110">
        <v>1</v>
      </c>
      <c r="D235" s="110" t="s">
        <v>15</v>
      </c>
      <c r="E235" s="103" t="s">
        <v>409</v>
      </c>
      <c r="F235" s="36" t="s">
        <v>19</v>
      </c>
      <c r="G235" s="65">
        <v>5</v>
      </c>
      <c r="H235" s="2"/>
      <c r="I235" s="9"/>
      <c r="J235" s="2">
        <f t="shared" si="25"/>
        <v>0</v>
      </c>
      <c r="K235" s="15"/>
      <c r="L235" s="16"/>
      <c r="M235" s="16"/>
      <c r="N235" s="10"/>
      <c r="O235" s="10"/>
      <c r="P235" s="10"/>
      <c r="Q235" s="10"/>
      <c r="R235" s="10"/>
      <c r="S235" s="10"/>
      <c r="T235" s="39"/>
      <c r="U235" s="39"/>
      <c r="V235" s="39"/>
    </row>
    <row r="236" spans="1:22" ht="15" x14ac:dyDescent="0.2">
      <c r="A236" s="55">
        <v>13</v>
      </c>
      <c r="B236" s="55">
        <v>13</v>
      </c>
      <c r="C236" s="55">
        <v>0</v>
      </c>
      <c r="D236" s="55"/>
      <c r="E236" s="98" t="s">
        <v>410</v>
      </c>
      <c r="F236" s="40"/>
      <c r="G236" s="41"/>
      <c r="H236" s="21"/>
      <c r="I236" s="42"/>
      <c r="J236" s="21"/>
      <c r="K236" s="22"/>
      <c r="L236" s="16"/>
      <c r="M236" s="16"/>
      <c r="N236" s="10"/>
      <c r="O236" s="10"/>
      <c r="P236" s="10"/>
      <c r="Q236" s="10"/>
      <c r="R236" s="10"/>
      <c r="S236" s="10"/>
      <c r="T236" s="39"/>
      <c r="U236" s="39"/>
      <c r="V236" s="39"/>
    </row>
    <row r="237" spans="1:22" ht="15" x14ac:dyDescent="0.2">
      <c r="A237" s="45">
        <v>13.1</v>
      </c>
      <c r="B237" s="45">
        <v>13.1</v>
      </c>
      <c r="C237" s="45">
        <v>0</v>
      </c>
      <c r="D237" s="45"/>
      <c r="E237" s="99" t="s">
        <v>126</v>
      </c>
      <c r="F237" s="24"/>
      <c r="G237" s="31"/>
      <c r="H237" s="32"/>
      <c r="I237" s="33"/>
      <c r="J237" s="32"/>
      <c r="K237" s="15"/>
      <c r="L237" s="16"/>
      <c r="M237" s="16"/>
      <c r="N237" s="10"/>
      <c r="O237" s="10"/>
      <c r="P237" s="10"/>
      <c r="Q237" s="10"/>
      <c r="R237" s="10"/>
      <c r="S237" s="10"/>
      <c r="T237" s="39"/>
      <c r="U237" s="39"/>
      <c r="V237" s="39"/>
    </row>
    <row r="238" spans="1:22" ht="192" x14ac:dyDescent="0.2">
      <c r="A238" s="110" t="s">
        <v>411</v>
      </c>
      <c r="B238" s="110">
        <v>1860</v>
      </c>
      <c r="C238" s="110">
        <v>1</v>
      </c>
      <c r="D238" s="110" t="s">
        <v>15</v>
      </c>
      <c r="E238" s="100" t="s">
        <v>412</v>
      </c>
      <c r="F238" s="29" t="s">
        <v>17</v>
      </c>
      <c r="G238" s="65">
        <v>606.5</v>
      </c>
      <c r="H238" s="2"/>
      <c r="I238" s="9"/>
      <c r="J238" s="2">
        <f>G238*H238</f>
        <v>0</v>
      </c>
      <c r="K238" s="22"/>
      <c r="L238" s="16"/>
      <c r="M238" s="16"/>
      <c r="N238" s="10"/>
      <c r="O238" s="10"/>
      <c r="P238" s="10"/>
      <c r="Q238" s="10"/>
      <c r="R238" s="10"/>
      <c r="S238" s="10"/>
      <c r="T238" s="39"/>
      <c r="U238" s="39"/>
      <c r="V238" s="39"/>
    </row>
    <row r="239" spans="1:22" ht="15" x14ac:dyDescent="0.2">
      <c r="A239" s="45">
        <v>13.2</v>
      </c>
      <c r="B239" s="45">
        <v>13.2</v>
      </c>
      <c r="C239" s="45">
        <v>0</v>
      </c>
      <c r="D239" s="45"/>
      <c r="E239" s="99" t="s">
        <v>413</v>
      </c>
      <c r="F239" s="50"/>
      <c r="G239" s="51"/>
      <c r="H239" s="32"/>
      <c r="I239" s="52"/>
      <c r="J239" s="32"/>
      <c r="K239" s="15"/>
      <c r="L239" s="16"/>
      <c r="M239" s="16"/>
      <c r="N239" s="10"/>
      <c r="O239" s="10"/>
      <c r="P239" s="10"/>
      <c r="Q239" s="10"/>
      <c r="R239" s="10"/>
      <c r="S239" s="10"/>
      <c r="T239" s="39"/>
      <c r="U239" s="39"/>
      <c r="V239" s="39"/>
    </row>
    <row r="240" spans="1:22" ht="192" x14ac:dyDescent="0.2">
      <c r="A240" s="110" t="s">
        <v>414</v>
      </c>
      <c r="B240" s="110">
        <v>1870</v>
      </c>
      <c r="C240" s="110">
        <v>1</v>
      </c>
      <c r="D240" s="110" t="s">
        <v>15</v>
      </c>
      <c r="E240" s="100" t="s">
        <v>415</v>
      </c>
      <c r="F240" s="29" t="s">
        <v>17</v>
      </c>
      <c r="G240" s="65">
        <v>708.52</v>
      </c>
      <c r="H240" s="2"/>
      <c r="I240" s="9"/>
      <c r="J240" s="2">
        <f t="shared" ref="J240:J248" si="26">G240*H240</f>
        <v>0</v>
      </c>
      <c r="K240" s="22"/>
      <c r="L240" s="16"/>
      <c r="M240" s="16"/>
      <c r="N240" s="10"/>
      <c r="O240" s="10"/>
      <c r="P240" s="10"/>
      <c r="Q240" s="10"/>
      <c r="R240" s="10"/>
      <c r="S240" s="10"/>
      <c r="T240" s="39"/>
      <c r="U240" s="39"/>
      <c r="V240" s="39"/>
    </row>
    <row r="241" spans="1:22" ht="192" x14ac:dyDescent="0.2">
      <c r="A241" s="110" t="s">
        <v>416</v>
      </c>
      <c r="B241" s="110">
        <v>1880</v>
      </c>
      <c r="C241" s="110">
        <v>1</v>
      </c>
      <c r="D241" s="110" t="s">
        <v>15</v>
      </c>
      <c r="E241" s="100" t="s">
        <v>417</v>
      </c>
      <c r="F241" s="29" t="s">
        <v>17</v>
      </c>
      <c r="G241" s="65">
        <v>32.21</v>
      </c>
      <c r="H241" s="2"/>
      <c r="I241" s="9"/>
      <c r="J241" s="2">
        <f t="shared" si="26"/>
        <v>0</v>
      </c>
      <c r="K241" s="15"/>
      <c r="L241" s="16"/>
      <c r="M241" s="16"/>
      <c r="N241" s="9"/>
      <c r="O241" s="9"/>
      <c r="P241" s="9"/>
      <c r="Q241" s="9"/>
      <c r="R241" s="9"/>
      <c r="S241" s="9"/>
      <c r="T241" s="9"/>
      <c r="U241" s="9"/>
      <c r="V241" s="9"/>
    </row>
    <row r="242" spans="1:22" ht="192" x14ac:dyDescent="0.2">
      <c r="A242" s="110" t="s">
        <v>418</v>
      </c>
      <c r="B242" s="110">
        <v>1890</v>
      </c>
      <c r="C242" s="110">
        <v>1</v>
      </c>
      <c r="D242" s="110" t="s">
        <v>15</v>
      </c>
      <c r="E242" s="100" t="s">
        <v>419</v>
      </c>
      <c r="F242" s="29" t="s">
        <v>17</v>
      </c>
      <c r="G242" s="65">
        <v>61</v>
      </c>
      <c r="H242" s="2"/>
      <c r="I242" s="9"/>
      <c r="J242" s="2">
        <f t="shared" si="26"/>
        <v>0</v>
      </c>
      <c r="K242" s="22"/>
      <c r="L242" s="16"/>
      <c r="M242" s="16"/>
      <c r="N242" s="9"/>
      <c r="O242" s="9"/>
      <c r="P242" s="9"/>
      <c r="Q242" s="9"/>
      <c r="R242" s="9"/>
      <c r="S242" s="9"/>
      <c r="T242" s="9"/>
      <c r="U242" s="9"/>
      <c r="V242" s="9"/>
    </row>
    <row r="243" spans="1:22" ht="192" x14ac:dyDescent="0.2">
      <c r="A243" s="110" t="s">
        <v>420</v>
      </c>
      <c r="B243" s="110">
        <v>1900</v>
      </c>
      <c r="C243" s="110">
        <v>1</v>
      </c>
      <c r="D243" s="110" t="s">
        <v>15</v>
      </c>
      <c r="E243" s="100" t="s">
        <v>421</v>
      </c>
      <c r="F243" s="29" t="s">
        <v>17</v>
      </c>
      <c r="G243" s="65">
        <v>60.4</v>
      </c>
      <c r="H243" s="2"/>
      <c r="I243" s="9"/>
      <c r="J243" s="2">
        <f t="shared" si="26"/>
        <v>0</v>
      </c>
      <c r="K243" s="15"/>
      <c r="L243" s="16"/>
      <c r="M243" s="16"/>
      <c r="N243" s="10"/>
      <c r="O243" s="10"/>
      <c r="P243" s="10"/>
      <c r="Q243" s="10"/>
      <c r="R243" s="10"/>
      <c r="S243" s="10"/>
      <c r="T243" s="39"/>
      <c r="U243" s="39"/>
      <c r="V243" s="39"/>
    </row>
    <row r="244" spans="1:22" ht="192" x14ac:dyDescent="0.2">
      <c r="A244" s="110" t="s">
        <v>422</v>
      </c>
      <c r="B244" s="110">
        <v>1910</v>
      </c>
      <c r="C244" s="110">
        <v>1</v>
      </c>
      <c r="D244" s="110" t="s">
        <v>15</v>
      </c>
      <c r="E244" s="100" t="s">
        <v>423</v>
      </c>
      <c r="F244" s="29" t="s">
        <v>17</v>
      </c>
      <c r="G244" s="65">
        <v>43.4</v>
      </c>
      <c r="H244" s="2"/>
      <c r="I244" s="9"/>
      <c r="J244" s="2">
        <f t="shared" si="26"/>
        <v>0</v>
      </c>
      <c r="K244" s="22"/>
      <c r="L244" s="16"/>
      <c r="M244" s="16"/>
      <c r="N244" s="10"/>
      <c r="O244" s="10"/>
      <c r="P244" s="10"/>
      <c r="Q244" s="10"/>
      <c r="R244" s="10"/>
      <c r="S244" s="10"/>
      <c r="T244" s="39"/>
      <c r="U244" s="39"/>
      <c r="V244" s="39"/>
    </row>
    <row r="245" spans="1:22" ht="156" x14ac:dyDescent="0.2">
      <c r="A245" s="110" t="s">
        <v>424</v>
      </c>
      <c r="B245" s="110">
        <v>1920</v>
      </c>
      <c r="C245" s="110">
        <v>1</v>
      </c>
      <c r="D245" s="110" t="s">
        <v>15</v>
      </c>
      <c r="E245" s="100" t="s">
        <v>425</v>
      </c>
      <c r="F245" s="29" t="s">
        <v>17</v>
      </c>
      <c r="G245" s="65">
        <v>5</v>
      </c>
      <c r="H245" s="2"/>
      <c r="I245" s="9"/>
      <c r="J245" s="2">
        <f t="shared" si="26"/>
        <v>0</v>
      </c>
      <c r="K245" s="15"/>
      <c r="L245" s="16"/>
      <c r="M245" s="16"/>
      <c r="N245" s="10"/>
      <c r="O245" s="10"/>
      <c r="P245" s="10"/>
      <c r="Q245" s="10"/>
      <c r="R245" s="10"/>
      <c r="S245" s="10"/>
      <c r="T245" s="39"/>
      <c r="U245" s="39"/>
      <c r="V245" s="39"/>
    </row>
    <row r="246" spans="1:22" ht="120" x14ac:dyDescent="0.2">
      <c r="A246" s="110" t="s">
        <v>426</v>
      </c>
      <c r="B246" s="110">
        <v>1930</v>
      </c>
      <c r="C246" s="110">
        <v>1</v>
      </c>
      <c r="D246" s="110" t="s">
        <v>15</v>
      </c>
      <c r="E246" s="100" t="s">
        <v>427</v>
      </c>
      <c r="F246" s="29" t="s">
        <v>17</v>
      </c>
      <c r="G246" s="65">
        <v>14.28</v>
      </c>
      <c r="H246" s="2"/>
      <c r="I246" s="9"/>
      <c r="J246" s="2">
        <f t="shared" si="26"/>
        <v>0</v>
      </c>
      <c r="K246" s="22"/>
      <c r="L246" s="16"/>
      <c r="M246" s="16"/>
      <c r="N246" s="10"/>
      <c r="O246" s="10"/>
      <c r="P246" s="10"/>
      <c r="Q246" s="10"/>
      <c r="R246" s="10"/>
      <c r="S246" s="10"/>
      <c r="T246" s="39"/>
      <c r="U246" s="39"/>
      <c r="V246" s="39"/>
    </row>
    <row r="247" spans="1:22" ht="108" x14ac:dyDescent="0.2">
      <c r="A247" s="110" t="s">
        <v>428</v>
      </c>
      <c r="B247" s="110">
        <v>1940</v>
      </c>
      <c r="C247" s="110">
        <v>1</v>
      </c>
      <c r="D247" s="110" t="s">
        <v>15</v>
      </c>
      <c r="E247" s="100" t="s">
        <v>429</v>
      </c>
      <c r="F247" s="29" t="s">
        <v>17</v>
      </c>
      <c r="G247" s="65">
        <v>16.48</v>
      </c>
      <c r="H247" s="2"/>
      <c r="I247" s="9"/>
      <c r="J247" s="2">
        <f t="shared" si="26"/>
        <v>0</v>
      </c>
      <c r="K247" s="15"/>
      <c r="L247" s="16"/>
      <c r="M247" s="16"/>
      <c r="N247" s="10"/>
      <c r="O247" s="10"/>
      <c r="P247" s="10"/>
      <c r="Q247" s="10"/>
      <c r="R247" s="10"/>
      <c r="S247" s="10"/>
      <c r="T247" s="39"/>
      <c r="U247" s="39"/>
      <c r="V247" s="39"/>
    </row>
    <row r="248" spans="1:22" ht="96" x14ac:dyDescent="0.2">
      <c r="A248" s="110" t="s">
        <v>430</v>
      </c>
      <c r="B248" s="110">
        <v>1950</v>
      </c>
      <c r="C248" s="110">
        <v>1</v>
      </c>
      <c r="D248" s="110" t="s">
        <v>15</v>
      </c>
      <c r="E248" s="100" t="s">
        <v>431</v>
      </c>
      <c r="F248" s="29" t="s">
        <v>432</v>
      </c>
      <c r="G248" s="65">
        <v>36.04</v>
      </c>
      <c r="H248" s="2"/>
      <c r="I248" s="9"/>
      <c r="J248" s="2">
        <f t="shared" si="26"/>
        <v>0</v>
      </c>
      <c r="K248" s="22"/>
      <c r="L248" s="16"/>
      <c r="M248" s="16"/>
      <c r="N248" s="10"/>
      <c r="O248" s="10"/>
      <c r="P248" s="10"/>
      <c r="Q248" s="10"/>
      <c r="R248" s="10"/>
      <c r="S248" s="10"/>
      <c r="T248" s="39"/>
      <c r="U248" s="39"/>
      <c r="V248" s="39"/>
    </row>
    <row r="249" spans="1:22" ht="15" x14ac:dyDescent="0.2">
      <c r="A249" s="45">
        <v>13.3</v>
      </c>
      <c r="B249" s="45">
        <v>13.3</v>
      </c>
      <c r="C249" s="45">
        <v>0</v>
      </c>
      <c r="D249" s="45"/>
      <c r="E249" s="99" t="s">
        <v>433</v>
      </c>
      <c r="F249" s="50"/>
      <c r="G249" s="51"/>
      <c r="H249" s="32"/>
      <c r="I249" s="52"/>
      <c r="J249" s="32"/>
      <c r="K249" s="15"/>
      <c r="L249" s="16"/>
      <c r="M249" s="16"/>
      <c r="N249" s="9"/>
      <c r="O249" s="9"/>
      <c r="P249" s="9"/>
      <c r="Q249" s="9"/>
      <c r="R249" s="9"/>
      <c r="S249" s="9"/>
      <c r="T249" s="9"/>
      <c r="U249" s="9"/>
      <c r="V249" s="9"/>
    </row>
    <row r="250" spans="1:22" ht="156" x14ac:dyDescent="0.2">
      <c r="A250" s="110" t="s">
        <v>434</v>
      </c>
      <c r="B250" s="110">
        <v>1960</v>
      </c>
      <c r="C250" s="110">
        <v>1</v>
      </c>
      <c r="D250" s="110" t="s">
        <v>15</v>
      </c>
      <c r="E250" s="100" t="s">
        <v>435</v>
      </c>
      <c r="F250" s="29" t="s">
        <v>17</v>
      </c>
      <c r="G250" s="65">
        <v>606</v>
      </c>
      <c r="H250" s="2"/>
      <c r="I250" s="9"/>
      <c r="J250" s="2">
        <f t="shared" ref="J250:J252" si="27">G250*H250</f>
        <v>0</v>
      </c>
      <c r="K250" s="22"/>
      <c r="L250" s="16"/>
      <c r="M250" s="16"/>
      <c r="N250" s="9"/>
      <c r="O250" s="9"/>
      <c r="P250" s="9"/>
      <c r="Q250" s="9"/>
      <c r="R250" s="9"/>
      <c r="S250" s="9"/>
      <c r="T250" s="9"/>
      <c r="U250" s="9"/>
      <c r="V250" s="9"/>
    </row>
    <row r="251" spans="1:22" ht="180" x14ac:dyDescent="0.2">
      <c r="A251" s="110" t="s">
        <v>436</v>
      </c>
      <c r="B251" s="110">
        <v>1980</v>
      </c>
      <c r="C251" s="110">
        <v>1</v>
      </c>
      <c r="D251" s="110" t="s">
        <v>15</v>
      </c>
      <c r="E251" s="100" t="s">
        <v>437</v>
      </c>
      <c r="F251" s="29" t="s">
        <v>109</v>
      </c>
      <c r="G251" s="65">
        <v>331.25</v>
      </c>
      <c r="H251" s="2"/>
      <c r="I251" s="5"/>
      <c r="J251" s="2">
        <f t="shared" si="27"/>
        <v>0</v>
      </c>
      <c r="K251" s="22"/>
      <c r="L251" s="16"/>
      <c r="M251" s="16"/>
      <c r="N251" s="9"/>
      <c r="O251" s="9"/>
      <c r="P251" s="9"/>
      <c r="Q251" s="9"/>
      <c r="R251" s="9"/>
      <c r="S251" s="9"/>
      <c r="T251" s="9"/>
      <c r="U251" s="9"/>
      <c r="V251" s="9"/>
    </row>
    <row r="252" spans="1:22" ht="108" x14ac:dyDescent="0.2">
      <c r="A252" s="110" t="s">
        <v>438</v>
      </c>
      <c r="B252" s="110">
        <v>1990</v>
      </c>
      <c r="C252" s="110">
        <v>1</v>
      </c>
      <c r="D252" s="110" t="s">
        <v>15</v>
      </c>
      <c r="E252" s="100" t="s">
        <v>439</v>
      </c>
      <c r="F252" s="29" t="s">
        <v>109</v>
      </c>
      <c r="G252" s="65">
        <v>26.38</v>
      </c>
      <c r="H252" s="2"/>
      <c r="I252" s="5"/>
      <c r="J252" s="2">
        <f t="shared" si="27"/>
        <v>0</v>
      </c>
      <c r="K252" s="15"/>
      <c r="L252" s="16"/>
      <c r="M252" s="16"/>
      <c r="N252" s="9"/>
      <c r="O252" s="9"/>
      <c r="P252" s="9"/>
      <c r="Q252" s="9"/>
      <c r="R252" s="9"/>
      <c r="S252" s="9"/>
      <c r="T252" s="9"/>
      <c r="U252" s="9"/>
      <c r="V252" s="9"/>
    </row>
    <row r="253" spans="1:22" ht="15" x14ac:dyDescent="0.2">
      <c r="A253" s="45">
        <v>13.4</v>
      </c>
      <c r="B253" s="45">
        <v>13.4</v>
      </c>
      <c r="C253" s="45">
        <v>0</v>
      </c>
      <c r="D253" s="45"/>
      <c r="E253" s="99" t="s">
        <v>440</v>
      </c>
      <c r="F253" s="50"/>
      <c r="G253" s="51"/>
      <c r="H253" s="32"/>
      <c r="I253" s="52"/>
      <c r="J253" s="32"/>
      <c r="K253" s="22"/>
      <c r="L253" s="16"/>
      <c r="M253" s="16"/>
      <c r="N253" s="9"/>
      <c r="O253" s="9"/>
      <c r="P253" s="9"/>
      <c r="Q253" s="9"/>
      <c r="R253" s="9"/>
      <c r="S253" s="9"/>
      <c r="T253" s="9"/>
      <c r="U253" s="9"/>
      <c r="V253" s="9"/>
    </row>
    <row r="254" spans="1:22" ht="180" x14ac:dyDescent="0.2">
      <c r="A254" s="110" t="s">
        <v>441</v>
      </c>
      <c r="B254" s="110">
        <v>2000</v>
      </c>
      <c r="C254" s="110">
        <v>1</v>
      </c>
      <c r="D254" s="110" t="s">
        <v>15</v>
      </c>
      <c r="E254" s="100" t="s">
        <v>442</v>
      </c>
      <c r="F254" s="29" t="s">
        <v>17</v>
      </c>
      <c r="G254" s="64">
        <v>1.5</v>
      </c>
      <c r="H254" s="2"/>
      <c r="I254" s="9"/>
      <c r="J254" s="2">
        <f t="shared" ref="J254:J257" si="28">G254*H254</f>
        <v>0</v>
      </c>
      <c r="K254" s="15"/>
      <c r="L254" s="16"/>
      <c r="M254" s="16"/>
      <c r="N254" s="9"/>
      <c r="O254" s="9"/>
      <c r="P254" s="9"/>
      <c r="Q254" s="9"/>
      <c r="R254" s="9"/>
      <c r="S254" s="9"/>
      <c r="T254" s="9"/>
      <c r="U254" s="9"/>
      <c r="V254" s="9"/>
    </row>
    <row r="255" spans="1:22" ht="180" x14ac:dyDescent="0.2">
      <c r="A255" s="110" t="s">
        <v>443</v>
      </c>
      <c r="B255" s="110">
        <v>2010</v>
      </c>
      <c r="C255" s="110">
        <v>1</v>
      </c>
      <c r="D255" s="110" t="s">
        <v>15</v>
      </c>
      <c r="E255" s="100" t="s">
        <v>444</v>
      </c>
      <c r="F255" s="29" t="s">
        <v>17</v>
      </c>
      <c r="G255" s="64">
        <v>1.34</v>
      </c>
      <c r="H255" s="2"/>
      <c r="I255" s="9"/>
      <c r="J255" s="2">
        <f t="shared" si="28"/>
        <v>0</v>
      </c>
      <c r="K255" s="22"/>
      <c r="L255" s="16"/>
      <c r="M255" s="16"/>
      <c r="N255" s="9"/>
      <c r="O255" s="9"/>
      <c r="P255" s="9"/>
      <c r="Q255" s="9"/>
      <c r="R255" s="9"/>
      <c r="S255" s="9"/>
      <c r="T255" s="9"/>
      <c r="U255" s="9"/>
      <c r="V255" s="9"/>
    </row>
    <row r="256" spans="1:22" s="117" customFormat="1" ht="180" x14ac:dyDescent="0.2">
      <c r="A256" s="110" t="s">
        <v>646</v>
      </c>
      <c r="B256" s="110">
        <v>2020</v>
      </c>
      <c r="C256" s="110">
        <v>1</v>
      </c>
      <c r="D256" s="110" t="s">
        <v>15</v>
      </c>
      <c r="E256" s="100" t="s">
        <v>647</v>
      </c>
      <c r="F256" s="29" t="s">
        <v>17</v>
      </c>
      <c r="G256" s="64">
        <v>1.62</v>
      </c>
      <c r="H256" s="2"/>
      <c r="I256" s="9"/>
      <c r="J256" s="2">
        <f>G256*H256</f>
        <v>0</v>
      </c>
      <c r="K256" s="22">
        <v>249</v>
      </c>
      <c r="L256" s="16" t="s">
        <v>648</v>
      </c>
      <c r="M256" s="16">
        <v>672.62</v>
      </c>
      <c r="N256" s="9"/>
      <c r="O256" s="9"/>
      <c r="P256" s="9"/>
      <c r="Q256" s="9"/>
      <c r="R256" s="9"/>
      <c r="S256" s="9"/>
      <c r="T256" s="9"/>
      <c r="U256" s="9"/>
      <c r="V256" s="9"/>
    </row>
    <row r="257" spans="1:28" ht="204" x14ac:dyDescent="0.2">
      <c r="A257" s="110" t="s">
        <v>445</v>
      </c>
      <c r="B257" s="110">
        <v>2030</v>
      </c>
      <c r="C257" s="110">
        <v>1</v>
      </c>
      <c r="D257" s="110" t="s">
        <v>15</v>
      </c>
      <c r="E257" s="100" t="s">
        <v>446</v>
      </c>
      <c r="F257" s="29" t="s">
        <v>17</v>
      </c>
      <c r="G257" s="64">
        <v>2.56</v>
      </c>
      <c r="H257" s="2"/>
      <c r="I257" s="9"/>
      <c r="J257" s="2">
        <f t="shared" si="28"/>
        <v>0</v>
      </c>
      <c r="K257" s="22"/>
      <c r="L257" s="16"/>
      <c r="M257" s="16"/>
      <c r="N257" s="9"/>
      <c r="O257" s="9"/>
      <c r="P257" s="9"/>
      <c r="Q257" s="9"/>
      <c r="R257" s="9"/>
      <c r="S257" s="9"/>
      <c r="T257" s="9"/>
      <c r="U257" s="9"/>
      <c r="V257" s="9"/>
    </row>
    <row r="258" spans="1:28" ht="15" x14ac:dyDescent="0.2">
      <c r="A258" s="55">
        <v>14</v>
      </c>
      <c r="B258" s="55">
        <v>14</v>
      </c>
      <c r="C258" s="55">
        <v>0</v>
      </c>
      <c r="D258" s="55"/>
      <c r="E258" s="98" t="s">
        <v>447</v>
      </c>
      <c r="F258" s="40"/>
      <c r="G258" s="41"/>
      <c r="H258" s="21"/>
      <c r="I258" s="42"/>
      <c r="J258" s="21"/>
      <c r="K258" s="15"/>
      <c r="L258" s="16"/>
      <c r="M258" s="16"/>
      <c r="N258" s="9"/>
      <c r="O258" s="9"/>
      <c r="P258" s="9"/>
      <c r="Q258" s="9"/>
      <c r="R258" s="9"/>
      <c r="S258" s="9"/>
      <c r="T258" s="9"/>
      <c r="U258" s="9"/>
      <c r="V258" s="9"/>
    </row>
    <row r="259" spans="1:28" ht="15" x14ac:dyDescent="0.2">
      <c r="A259" s="45">
        <v>14.1</v>
      </c>
      <c r="B259" s="45">
        <v>14.1</v>
      </c>
      <c r="C259" s="45">
        <v>0</v>
      </c>
      <c r="D259" s="45"/>
      <c r="E259" s="99" t="s">
        <v>448</v>
      </c>
      <c r="F259" s="24"/>
      <c r="G259" s="31"/>
      <c r="H259" s="32"/>
      <c r="I259" s="33"/>
      <c r="J259" s="32"/>
      <c r="K259" s="22"/>
      <c r="L259" s="16"/>
      <c r="M259" s="16"/>
      <c r="N259" s="9"/>
      <c r="O259" s="9"/>
      <c r="P259" s="9"/>
      <c r="Q259" s="9"/>
      <c r="R259" s="9"/>
      <c r="S259" s="9"/>
      <c r="T259" s="9"/>
      <c r="U259" s="9"/>
      <c r="V259" s="9"/>
    </row>
    <row r="260" spans="1:28" ht="156" x14ac:dyDescent="0.2">
      <c r="A260" s="110" t="s">
        <v>449</v>
      </c>
      <c r="B260" s="110">
        <v>2040</v>
      </c>
      <c r="C260" s="110">
        <v>1</v>
      </c>
      <c r="D260" s="110" t="s">
        <v>15</v>
      </c>
      <c r="E260" s="101" t="s">
        <v>576</v>
      </c>
      <c r="F260" s="36" t="s">
        <v>17</v>
      </c>
      <c r="G260" s="64">
        <v>4.9400000000000004</v>
      </c>
      <c r="H260" s="2"/>
      <c r="I260" s="9"/>
      <c r="J260" s="2">
        <f t="shared" ref="J260:J275" si="29">G260*H260</f>
        <v>0</v>
      </c>
      <c r="K260" s="15"/>
      <c r="L260" s="16"/>
      <c r="M260" s="16"/>
      <c r="N260" s="9"/>
      <c r="O260" s="9"/>
      <c r="P260" s="9"/>
      <c r="Q260" s="9"/>
      <c r="R260" s="9"/>
      <c r="S260" s="9"/>
      <c r="T260" s="9"/>
      <c r="U260" s="9"/>
      <c r="V260" s="9"/>
    </row>
    <row r="261" spans="1:28" ht="168" x14ac:dyDescent="0.2">
      <c r="A261" s="110" t="s">
        <v>450</v>
      </c>
      <c r="B261" s="110">
        <v>2050</v>
      </c>
      <c r="C261" s="110">
        <v>1</v>
      </c>
      <c r="D261" s="110" t="s">
        <v>15</v>
      </c>
      <c r="E261" s="101" t="s">
        <v>451</v>
      </c>
      <c r="F261" s="36" t="s">
        <v>17</v>
      </c>
      <c r="G261" s="64">
        <v>12.22</v>
      </c>
      <c r="H261" s="2"/>
      <c r="I261" s="9"/>
      <c r="J261" s="2">
        <f t="shared" si="29"/>
        <v>0</v>
      </c>
      <c r="K261" s="22"/>
      <c r="L261" s="16"/>
      <c r="M261" s="16"/>
      <c r="N261" s="9"/>
      <c r="O261" s="9"/>
      <c r="P261" s="9"/>
      <c r="Q261" s="9"/>
      <c r="R261" s="9"/>
      <c r="S261" s="9"/>
      <c r="T261" s="9"/>
      <c r="U261" s="9"/>
      <c r="V261" s="9"/>
    </row>
    <row r="262" spans="1:28" ht="168" x14ac:dyDescent="0.2">
      <c r="A262" s="110" t="s">
        <v>452</v>
      </c>
      <c r="B262" s="110">
        <v>2060</v>
      </c>
      <c r="C262" s="110">
        <v>1</v>
      </c>
      <c r="D262" s="110" t="s">
        <v>15</v>
      </c>
      <c r="E262" s="101" t="s">
        <v>453</v>
      </c>
      <c r="F262" s="36" t="s">
        <v>17</v>
      </c>
      <c r="G262" s="64">
        <v>17.29</v>
      </c>
      <c r="H262" s="2"/>
      <c r="I262" s="9"/>
      <c r="J262" s="2">
        <f t="shared" si="29"/>
        <v>0</v>
      </c>
      <c r="K262" s="15"/>
      <c r="L262" s="16"/>
      <c r="M262" s="16"/>
      <c r="N262" s="9"/>
      <c r="O262" s="9"/>
      <c r="P262" s="9"/>
      <c r="Q262" s="9"/>
      <c r="R262" s="9"/>
      <c r="S262" s="9"/>
      <c r="T262" s="9"/>
      <c r="U262" s="9"/>
      <c r="V262" s="9"/>
    </row>
    <row r="263" spans="1:28" ht="240" x14ac:dyDescent="0.2">
      <c r="A263" s="110" t="s">
        <v>454</v>
      </c>
      <c r="B263" s="110">
        <v>2070</v>
      </c>
      <c r="C263" s="110">
        <v>1</v>
      </c>
      <c r="D263" s="110" t="s">
        <v>15</v>
      </c>
      <c r="E263" s="101" t="s">
        <v>455</v>
      </c>
      <c r="F263" s="36" t="s">
        <v>17</v>
      </c>
      <c r="G263" s="64">
        <v>15.14</v>
      </c>
      <c r="H263" s="2"/>
      <c r="I263" s="9"/>
      <c r="J263" s="2">
        <f t="shared" si="29"/>
        <v>0</v>
      </c>
      <c r="K263" s="22"/>
      <c r="L263" s="16"/>
      <c r="M263" s="16"/>
      <c r="N263" s="9"/>
      <c r="O263" s="9"/>
      <c r="P263" s="9"/>
      <c r="Q263" s="9"/>
      <c r="R263" s="9"/>
      <c r="S263" s="9"/>
      <c r="T263" s="9"/>
      <c r="U263" s="9"/>
      <c r="V263" s="9"/>
    </row>
    <row r="264" spans="1:28" ht="240" x14ac:dyDescent="0.2">
      <c r="A264" s="110" t="s">
        <v>456</v>
      </c>
      <c r="B264" s="110">
        <v>2090</v>
      </c>
      <c r="C264" s="110">
        <v>1</v>
      </c>
      <c r="D264" s="110" t="s">
        <v>15</v>
      </c>
      <c r="E264" s="101" t="s">
        <v>457</v>
      </c>
      <c r="F264" s="36" t="s">
        <v>17</v>
      </c>
      <c r="G264" s="64">
        <v>3.96</v>
      </c>
      <c r="H264" s="2"/>
      <c r="I264" s="9"/>
      <c r="J264" s="2">
        <f t="shared" si="29"/>
        <v>0</v>
      </c>
      <c r="K264" s="22"/>
      <c r="L264" s="16"/>
      <c r="M264" s="16"/>
      <c r="N264" s="9"/>
      <c r="O264" s="9"/>
      <c r="P264" s="9"/>
      <c r="Q264" s="9"/>
      <c r="R264" s="9"/>
      <c r="S264" s="9"/>
      <c r="T264" s="9"/>
      <c r="U264" s="9"/>
      <c r="V264" s="9"/>
    </row>
    <row r="265" spans="1:28" ht="240" x14ac:dyDescent="0.2">
      <c r="A265" s="110" t="s">
        <v>458</v>
      </c>
      <c r="B265" s="110">
        <v>2100</v>
      </c>
      <c r="C265" s="110">
        <v>1</v>
      </c>
      <c r="D265" s="110" t="s">
        <v>15</v>
      </c>
      <c r="E265" s="101" t="s">
        <v>459</v>
      </c>
      <c r="F265" s="36" t="s">
        <v>17</v>
      </c>
      <c r="G265" s="64">
        <v>14.96</v>
      </c>
      <c r="H265" s="2"/>
      <c r="I265" s="9"/>
      <c r="J265" s="2">
        <f t="shared" si="29"/>
        <v>0</v>
      </c>
      <c r="K265" s="15"/>
      <c r="L265" s="16"/>
      <c r="M265" s="16"/>
      <c r="N265" s="9"/>
      <c r="O265" s="9"/>
      <c r="P265" s="9"/>
      <c r="Q265" s="9"/>
      <c r="R265" s="9"/>
      <c r="S265" s="9"/>
      <c r="T265" s="9"/>
      <c r="U265" s="9"/>
      <c r="V265" s="9"/>
    </row>
    <row r="266" spans="1:28" ht="240" x14ac:dyDescent="0.2">
      <c r="A266" s="110" t="s">
        <v>460</v>
      </c>
      <c r="B266" s="110">
        <v>2110</v>
      </c>
      <c r="C266" s="110">
        <v>1</v>
      </c>
      <c r="D266" s="110" t="s">
        <v>15</v>
      </c>
      <c r="E266" s="101" t="s">
        <v>461</v>
      </c>
      <c r="F266" s="36" t="s">
        <v>17</v>
      </c>
      <c r="G266" s="64">
        <v>12.76</v>
      </c>
      <c r="H266" s="2"/>
      <c r="I266" s="9"/>
      <c r="J266" s="2">
        <f t="shared" si="29"/>
        <v>0</v>
      </c>
      <c r="K266" s="22"/>
      <c r="L266" s="16"/>
      <c r="M266" s="16"/>
      <c r="N266" s="9"/>
      <c r="O266" s="9"/>
      <c r="P266" s="9"/>
      <c r="Q266" s="9"/>
      <c r="R266" s="9"/>
      <c r="S266" s="9"/>
      <c r="T266" s="9"/>
      <c r="U266" s="9"/>
      <c r="V266" s="9"/>
    </row>
    <row r="267" spans="1:28" ht="240" x14ac:dyDescent="0.2">
      <c r="A267" s="110" t="s">
        <v>462</v>
      </c>
      <c r="B267" s="110">
        <v>2120</v>
      </c>
      <c r="C267" s="110">
        <v>1</v>
      </c>
      <c r="D267" s="110" t="s">
        <v>15</v>
      </c>
      <c r="E267" s="101" t="s">
        <v>463</v>
      </c>
      <c r="F267" s="36" t="s">
        <v>17</v>
      </c>
      <c r="G267" s="64">
        <v>8.36</v>
      </c>
      <c r="H267" s="2"/>
      <c r="I267" s="9"/>
      <c r="J267" s="2">
        <f t="shared" si="29"/>
        <v>0</v>
      </c>
      <c r="K267" s="15"/>
      <c r="L267" s="16"/>
      <c r="M267" s="16"/>
      <c r="N267" s="9"/>
      <c r="O267" s="9"/>
      <c r="P267" s="9"/>
      <c r="Q267" s="9"/>
      <c r="R267" s="9"/>
      <c r="S267" s="9"/>
      <c r="T267" s="9"/>
      <c r="U267" s="9"/>
      <c r="V267" s="9"/>
    </row>
    <row r="268" spans="1:28" s="133" customFormat="1" ht="240" x14ac:dyDescent="0.2">
      <c r="A268" s="123" t="s">
        <v>577</v>
      </c>
      <c r="B268" s="123">
        <v>2130</v>
      </c>
      <c r="C268" s="123">
        <v>1</v>
      </c>
      <c r="D268" s="123" t="s">
        <v>15</v>
      </c>
      <c r="E268" s="124" t="s">
        <v>578</v>
      </c>
      <c r="F268" s="125" t="s">
        <v>17</v>
      </c>
      <c r="G268" s="126">
        <v>12.4</v>
      </c>
      <c r="H268" s="127"/>
      <c r="I268" s="128"/>
      <c r="J268" s="129">
        <f t="shared" si="29"/>
        <v>0</v>
      </c>
      <c r="K268" s="130"/>
      <c r="L268" s="130"/>
      <c r="M268" s="29"/>
      <c r="N268" s="131"/>
      <c r="O268" s="132"/>
      <c r="P268" s="132"/>
      <c r="Q268" s="132"/>
      <c r="R268" s="132"/>
      <c r="S268" s="132"/>
      <c r="T268" s="132"/>
      <c r="U268" s="132"/>
      <c r="V268" s="132"/>
      <c r="W268" s="132"/>
      <c r="X268" s="132"/>
      <c r="Y268" s="132"/>
      <c r="Z268" s="132"/>
      <c r="AA268" s="132"/>
      <c r="AB268" s="132"/>
    </row>
    <row r="269" spans="1:28" ht="240" x14ac:dyDescent="0.2">
      <c r="A269" s="110" t="s">
        <v>464</v>
      </c>
      <c r="B269" s="110">
        <v>2140</v>
      </c>
      <c r="C269" s="110">
        <v>1</v>
      </c>
      <c r="D269" s="110" t="s">
        <v>15</v>
      </c>
      <c r="E269" s="101" t="s">
        <v>465</v>
      </c>
      <c r="F269" s="36" t="s">
        <v>17</v>
      </c>
      <c r="G269" s="64">
        <v>9.35</v>
      </c>
      <c r="H269" s="2"/>
      <c r="I269" s="9"/>
      <c r="J269" s="2">
        <f t="shared" si="29"/>
        <v>0</v>
      </c>
      <c r="K269" s="15"/>
      <c r="L269" s="16"/>
      <c r="M269" s="16"/>
      <c r="N269" s="9"/>
      <c r="O269" s="9"/>
      <c r="P269" s="9"/>
      <c r="Q269" s="9"/>
      <c r="R269" s="9"/>
      <c r="S269" s="9"/>
      <c r="T269" s="9"/>
      <c r="U269" s="9"/>
      <c r="V269" s="9"/>
    </row>
    <row r="270" spans="1:28" ht="228" x14ac:dyDescent="0.2">
      <c r="A270" s="110" t="s">
        <v>466</v>
      </c>
      <c r="B270" s="110">
        <v>2150</v>
      </c>
      <c r="C270" s="110">
        <v>1</v>
      </c>
      <c r="D270" s="110" t="s">
        <v>15</v>
      </c>
      <c r="E270" s="101" t="s">
        <v>467</v>
      </c>
      <c r="F270" s="36" t="s">
        <v>17</v>
      </c>
      <c r="G270" s="64">
        <v>2.4</v>
      </c>
      <c r="H270" s="2"/>
      <c r="I270" s="9"/>
      <c r="J270" s="2">
        <f t="shared" si="29"/>
        <v>0</v>
      </c>
      <c r="K270" s="22"/>
      <c r="L270" s="16"/>
      <c r="M270" s="16"/>
      <c r="N270" s="44"/>
      <c r="O270" s="44"/>
      <c r="P270" s="44"/>
      <c r="Q270" s="44"/>
      <c r="R270" s="44"/>
      <c r="S270" s="44"/>
      <c r="T270" s="44"/>
      <c r="U270" s="44"/>
      <c r="V270" s="44"/>
    </row>
    <row r="271" spans="1:28" ht="228" x14ac:dyDescent="0.2">
      <c r="A271" s="110" t="s">
        <v>468</v>
      </c>
      <c r="B271" s="110">
        <v>2160</v>
      </c>
      <c r="C271" s="110">
        <v>1</v>
      </c>
      <c r="D271" s="110" t="s">
        <v>15</v>
      </c>
      <c r="E271" s="101" t="s">
        <v>469</v>
      </c>
      <c r="F271" s="36" t="s">
        <v>17</v>
      </c>
      <c r="G271" s="64">
        <v>4.5</v>
      </c>
      <c r="H271" s="2"/>
      <c r="I271" s="9"/>
      <c r="J271" s="2">
        <f t="shared" si="29"/>
        <v>0</v>
      </c>
      <c r="K271" s="15"/>
      <c r="L271" s="16"/>
      <c r="M271" s="16"/>
      <c r="N271" s="9"/>
      <c r="O271" s="9"/>
      <c r="P271" s="9"/>
      <c r="Q271" s="9"/>
      <c r="R271" s="9"/>
      <c r="S271" s="9"/>
      <c r="T271" s="9"/>
      <c r="U271" s="9"/>
      <c r="V271" s="9"/>
    </row>
    <row r="272" spans="1:28" ht="228" x14ac:dyDescent="0.2">
      <c r="A272" s="110" t="s">
        <v>470</v>
      </c>
      <c r="B272" s="110">
        <v>2170</v>
      </c>
      <c r="C272" s="110">
        <v>1</v>
      </c>
      <c r="D272" s="110" t="s">
        <v>15</v>
      </c>
      <c r="E272" s="101" t="s">
        <v>579</v>
      </c>
      <c r="F272" s="36" t="s">
        <v>17</v>
      </c>
      <c r="G272" s="64">
        <v>5.4</v>
      </c>
      <c r="H272" s="2"/>
      <c r="I272" s="9"/>
      <c r="J272" s="2">
        <f t="shared" si="29"/>
        <v>0</v>
      </c>
      <c r="K272" s="22"/>
      <c r="L272" s="16"/>
      <c r="M272" s="16"/>
      <c r="N272" s="9"/>
      <c r="O272" s="9"/>
      <c r="P272" s="9"/>
      <c r="Q272" s="9"/>
      <c r="R272" s="9"/>
      <c r="S272" s="9"/>
      <c r="T272" s="9"/>
      <c r="U272" s="9"/>
      <c r="V272" s="9"/>
    </row>
    <row r="273" spans="1:28" ht="228" x14ac:dyDescent="0.2">
      <c r="A273" s="110" t="s">
        <v>471</v>
      </c>
      <c r="B273" s="110">
        <v>2180</v>
      </c>
      <c r="C273" s="110">
        <v>1</v>
      </c>
      <c r="D273" s="110" t="s">
        <v>15</v>
      </c>
      <c r="E273" s="101" t="s">
        <v>472</v>
      </c>
      <c r="F273" s="36" t="s">
        <v>17</v>
      </c>
      <c r="G273" s="64">
        <v>5.28</v>
      </c>
      <c r="H273" s="2"/>
      <c r="I273" s="38"/>
      <c r="J273" s="2">
        <f t="shared" si="29"/>
        <v>0</v>
      </c>
      <c r="K273" s="15"/>
      <c r="L273" s="16"/>
      <c r="M273" s="16"/>
      <c r="N273" s="9"/>
      <c r="O273" s="9"/>
      <c r="P273" s="9"/>
      <c r="Q273" s="9"/>
      <c r="R273" s="9"/>
      <c r="S273" s="9"/>
      <c r="T273" s="9"/>
      <c r="U273" s="9"/>
      <c r="V273" s="9"/>
    </row>
    <row r="274" spans="1:28" ht="228" x14ac:dyDescent="0.2">
      <c r="A274" s="110" t="s">
        <v>473</v>
      </c>
      <c r="B274" s="110">
        <v>2190</v>
      </c>
      <c r="C274" s="110">
        <v>1</v>
      </c>
      <c r="D274" s="110" t="s">
        <v>15</v>
      </c>
      <c r="E274" s="101" t="s">
        <v>474</v>
      </c>
      <c r="F274" s="36" t="s">
        <v>17</v>
      </c>
      <c r="G274" s="64">
        <v>2</v>
      </c>
      <c r="H274" s="2"/>
      <c r="I274" s="9"/>
      <c r="J274" s="2">
        <f t="shared" si="29"/>
        <v>0</v>
      </c>
      <c r="K274" s="22"/>
      <c r="L274" s="16"/>
      <c r="M274" s="16"/>
      <c r="N274" s="9"/>
      <c r="O274" s="9"/>
      <c r="P274" s="9"/>
      <c r="Q274" s="9"/>
      <c r="R274" s="9"/>
      <c r="S274" s="9"/>
      <c r="T274" s="9"/>
      <c r="U274" s="9"/>
      <c r="V274" s="9"/>
    </row>
    <row r="275" spans="1:28" ht="204" x14ac:dyDescent="0.2">
      <c r="A275" s="110" t="s">
        <v>475</v>
      </c>
      <c r="B275" s="110">
        <v>2200</v>
      </c>
      <c r="C275" s="110">
        <v>1</v>
      </c>
      <c r="D275" s="110" t="s">
        <v>15</v>
      </c>
      <c r="E275" s="101" t="s">
        <v>476</v>
      </c>
      <c r="F275" s="36" t="s">
        <v>17</v>
      </c>
      <c r="G275" s="64">
        <v>8.8000000000000007</v>
      </c>
      <c r="H275" s="2"/>
      <c r="I275" s="9"/>
      <c r="J275" s="2">
        <f t="shared" si="29"/>
        <v>0</v>
      </c>
      <c r="K275" s="15"/>
      <c r="L275" s="16"/>
      <c r="M275" s="16"/>
      <c r="N275" s="9"/>
      <c r="O275" s="9"/>
      <c r="P275" s="9"/>
      <c r="Q275" s="9"/>
      <c r="R275" s="9"/>
      <c r="S275" s="9"/>
      <c r="T275" s="9"/>
      <c r="U275" s="9"/>
      <c r="V275" s="9"/>
    </row>
    <row r="276" spans="1:28" ht="15" x14ac:dyDescent="0.2">
      <c r="A276" s="55">
        <v>16</v>
      </c>
      <c r="B276" s="55">
        <v>16</v>
      </c>
      <c r="C276" s="55">
        <v>0</v>
      </c>
      <c r="D276" s="55"/>
      <c r="E276" s="98" t="s">
        <v>477</v>
      </c>
      <c r="F276" s="40"/>
      <c r="G276" s="41"/>
      <c r="H276" s="21"/>
      <c r="I276" s="42"/>
      <c r="J276" s="21"/>
      <c r="K276" s="22"/>
      <c r="L276" s="16"/>
      <c r="M276" s="16"/>
      <c r="N276" s="9"/>
      <c r="O276" s="9"/>
      <c r="P276" s="9"/>
      <c r="Q276" s="9"/>
      <c r="R276" s="9"/>
      <c r="S276" s="9"/>
      <c r="T276" s="9"/>
      <c r="U276" s="9"/>
      <c r="V276" s="9"/>
    </row>
    <row r="277" spans="1:28" ht="15" x14ac:dyDescent="0.2">
      <c r="A277" s="45">
        <v>16.100000000000001</v>
      </c>
      <c r="B277" s="45">
        <v>16.100000000000001</v>
      </c>
      <c r="C277" s="45">
        <v>0</v>
      </c>
      <c r="D277" s="45"/>
      <c r="E277" s="99" t="s">
        <v>478</v>
      </c>
      <c r="F277" s="24"/>
      <c r="G277" s="31"/>
      <c r="H277" s="32"/>
      <c r="I277" s="33"/>
      <c r="J277" s="32"/>
      <c r="K277" s="15"/>
      <c r="L277" s="16"/>
      <c r="M277" s="16"/>
      <c r="N277" s="9"/>
      <c r="O277" s="9"/>
      <c r="P277" s="9"/>
      <c r="Q277" s="9"/>
      <c r="R277" s="9"/>
      <c r="S277" s="9"/>
      <c r="T277" s="9"/>
      <c r="U277" s="9"/>
      <c r="V277" s="9"/>
    </row>
    <row r="278" spans="1:28" s="117" customFormat="1" ht="216" x14ac:dyDescent="0.2">
      <c r="A278" s="110" t="s">
        <v>649</v>
      </c>
      <c r="B278" s="110">
        <v>2210</v>
      </c>
      <c r="C278" s="110">
        <v>1</v>
      </c>
      <c r="D278" s="110" t="s">
        <v>15</v>
      </c>
      <c r="E278" s="100" t="s">
        <v>650</v>
      </c>
      <c r="F278" s="29" t="s">
        <v>17</v>
      </c>
      <c r="G278" s="64">
        <v>3.96</v>
      </c>
      <c r="H278" s="2"/>
      <c r="I278" s="53"/>
      <c r="J278" s="2">
        <f>G278*H278</f>
        <v>0</v>
      </c>
      <c r="K278" s="15">
        <v>272</v>
      </c>
      <c r="L278" s="16" t="s">
        <v>651</v>
      </c>
      <c r="M278" s="16">
        <v>2186.7199999999998</v>
      </c>
      <c r="N278" s="9"/>
      <c r="O278" s="9"/>
      <c r="P278" s="9"/>
      <c r="Q278" s="9"/>
      <c r="R278" s="9"/>
      <c r="S278" s="9"/>
      <c r="T278" s="9"/>
      <c r="U278" s="9"/>
      <c r="V278" s="9"/>
    </row>
    <row r="279" spans="1:28" ht="216" x14ac:dyDescent="0.2">
      <c r="A279" s="110" t="s">
        <v>479</v>
      </c>
      <c r="B279" s="110">
        <v>2220</v>
      </c>
      <c r="C279" s="110">
        <v>1</v>
      </c>
      <c r="D279" s="110" t="s">
        <v>15</v>
      </c>
      <c r="E279" s="100" t="s">
        <v>480</v>
      </c>
      <c r="F279" s="29" t="s">
        <v>17</v>
      </c>
      <c r="G279" s="64">
        <v>13.2</v>
      </c>
      <c r="H279" s="2"/>
      <c r="I279" s="53"/>
      <c r="J279" s="2">
        <f t="shared" ref="J279:J280" si="30">G279*H279</f>
        <v>0</v>
      </c>
      <c r="K279" s="15"/>
      <c r="L279" s="16"/>
      <c r="M279" s="16"/>
      <c r="N279" s="9"/>
      <c r="O279" s="9"/>
      <c r="P279" s="9"/>
      <c r="Q279" s="9"/>
      <c r="R279" s="9"/>
      <c r="S279" s="9"/>
      <c r="T279" s="9"/>
      <c r="U279" s="9"/>
      <c r="V279" s="9"/>
    </row>
    <row r="280" spans="1:28" ht="216" x14ac:dyDescent="0.2">
      <c r="A280" s="110" t="s">
        <v>481</v>
      </c>
      <c r="B280" s="110">
        <v>2230</v>
      </c>
      <c r="C280" s="110">
        <v>1</v>
      </c>
      <c r="D280" s="110" t="s">
        <v>15</v>
      </c>
      <c r="E280" s="100" t="s">
        <v>482</v>
      </c>
      <c r="F280" s="29" t="s">
        <v>17</v>
      </c>
      <c r="G280" s="64">
        <v>2.64</v>
      </c>
      <c r="H280" s="2"/>
      <c r="I280" s="53"/>
      <c r="J280" s="2">
        <f t="shared" si="30"/>
        <v>0</v>
      </c>
      <c r="K280" s="22"/>
      <c r="L280" s="16"/>
      <c r="M280" s="16"/>
      <c r="N280" s="9"/>
      <c r="O280" s="9"/>
      <c r="P280" s="9"/>
      <c r="Q280" s="9"/>
      <c r="R280" s="9"/>
      <c r="S280" s="9"/>
      <c r="T280" s="9"/>
      <c r="U280" s="9"/>
      <c r="V280" s="9"/>
    </row>
    <row r="281" spans="1:28" ht="15" x14ac:dyDescent="0.2">
      <c r="A281" s="55">
        <v>17</v>
      </c>
      <c r="B281" s="55">
        <v>17</v>
      </c>
      <c r="C281" s="55">
        <v>0</v>
      </c>
      <c r="D281" s="55"/>
      <c r="E281" s="98" t="s">
        <v>483</v>
      </c>
      <c r="F281" s="40"/>
      <c r="G281" s="41"/>
      <c r="H281" s="21"/>
      <c r="I281" s="42"/>
      <c r="J281" s="21"/>
      <c r="K281" s="15"/>
      <c r="L281" s="16"/>
      <c r="M281" s="16"/>
      <c r="N281" s="9"/>
      <c r="O281" s="9"/>
      <c r="P281" s="9"/>
      <c r="Q281" s="9"/>
      <c r="R281" s="9"/>
      <c r="S281" s="9"/>
      <c r="T281" s="9"/>
      <c r="U281" s="9"/>
      <c r="V281" s="9"/>
    </row>
    <row r="282" spans="1:28" ht="15" x14ac:dyDescent="0.2">
      <c r="A282" s="45">
        <v>17.100000000000001</v>
      </c>
      <c r="B282" s="45">
        <v>17.100000000000001</v>
      </c>
      <c r="C282" s="45">
        <v>0</v>
      </c>
      <c r="D282" s="45"/>
      <c r="E282" s="99" t="s">
        <v>484</v>
      </c>
      <c r="F282" s="24"/>
      <c r="G282" s="31"/>
      <c r="H282" s="32"/>
      <c r="I282" s="33"/>
      <c r="J282" s="32"/>
      <c r="K282" s="22"/>
      <c r="L282" s="16"/>
      <c r="M282" s="16"/>
      <c r="N282" s="9"/>
      <c r="O282" s="9"/>
      <c r="P282" s="9"/>
      <c r="Q282" s="9"/>
      <c r="R282" s="9"/>
      <c r="S282" s="9"/>
      <c r="T282" s="9"/>
      <c r="U282" s="9"/>
      <c r="V282" s="9"/>
    </row>
    <row r="283" spans="1:28" ht="156" x14ac:dyDescent="0.2">
      <c r="A283" s="110" t="s">
        <v>485</v>
      </c>
      <c r="B283" s="110">
        <v>2380</v>
      </c>
      <c r="C283" s="110">
        <v>1</v>
      </c>
      <c r="D283" s="110" t="s">
        <v>15</v>
      </c>
      <c r="E283" s="101" t="s">
        <v>486</v>
      </c>
      <c r="F283" s="29" t="s">
        <v>17</v>
      </c>
      <c r="G283" s="64">
        <v>4.29</v>
      </c>
      <c r="H283" s="2"/>
      <c r="I283" s="9"/>
      <c r="J283" s="2">
        <f t="shared" ref="J283:J285" si="31">G283*H283</f>
        <v>0</v>
      </c>
      <c r="K283" s="15"/>
      <c r="L283" s="16"/>
      <c r="M283" s="16"/>
      <c r="N283" s="9"/>
      <c r="O283" s="9"/>
      <c r="P283" s="9"/>
      <c r="Q283" s="9"/>
      <c r="R283" s="9"/>
      <c r="S283" s="9"/>
      <c r="T283" s="9"/>
      <c r="U283" s="9"/>
      <c r="V283" s="9"/>
    </row>
    <row r="284" spans="1:28" ht="252" x14ac:dyDescent="0.2">
      <c r="A284" s="110" t="s">
        <v>487</v>
      </c>
      <c r="B284" s="110">
        <v>2390</v>
      </c>
      <c r="C284" s="110">
        <v>1</v>
      </c>
      <c r="D284" s="110" t="s">
        <v>15</v>
      </c>
      <c r="E284" s="101" t="s">
        <v>488</v>
      </c>
      <c r="F284" s="29" t="s">
        <v>19</v>
      </c>
      <c r="G284" s="64">
        <v>2</v>
      </c>
      <c r="H284" s="2"/>
      <c r="I284" s="9"/>
      <c r="J284" s="2">
        <f t="shared" si="31"/>
        <v>0</v>
      </c>
      <c r="K284" s="22"/>
      <c r="L284" s="16"/>
      <c r="M284" s="16"/>
      <c r="N284" s="9"/>
      <c r="O284" s="9"/>
      <c r="P284" s="9"/>
      <c r="Q284" s="9"/>
      <c r="R284" s="9"/>
      <c r="S284" s="9"/>
      <c r="T284" s="9"/>
      <c r="U284" s="9"/>
      <c r="V284" s="9"/>
    </row>
    <row r="285" spans="1:28" s="116" customFormat="1" ht="276" x14ac:dyDescent="0.2">
      <c r="A285" s="110" t="s">
        <v>582</v>
      </c>
      <c r="B285" s="110">
        <v>2391</v>
      </c>
      <c r="C285" s="110">
        <v>1</v>
      </c>
      <c r="D285" s="110" t="s">
        <v>15</v>
      </c>
      <c r="E285" s="101" t="s">
        <v>581</v>
      </c>
      <c r="F285" s="29" t="s">
        <v>19</v>
      </c>
      <c r="G285" s="64">
        <v>2</v>
      </c>
      <c r="H285" s="2"/>
      <c r="I285" s="9"/>
      <c r="J285" s="2">
        <f t="shared" si="31"/>
        <v>0</v>
      </c>
      <c r="K285" s="22"/>
      <c r="L285" s="16"/>
      <c r="M285" s="16"/>
      <c r="N285" s="9"/>
      <c r="O285" s="9"/>
      <c r="P285" s="9"/>
      <c r="Q285" s="9"/>
      <c r="R285" s="9"/>
      <c r="S285" s="9"/>
      <c r="T285" s="9"/>
      <c r="U285" s="9"/>
      <c r="V285" s="9"/>
    </row>
    <row r="286" spans="1:28" ht="15" x14ac:dyDescent="0.2">
      <c r="A286" s="45">
        <v>17.2</v>
      </c>
      <c r="B286" s="45">
        <v>17.2</v>
      </c>
      <c r="C286" s="45">
        <v>0</v>
      </c>
      <c r="D286" s="45"/>
      <c r="E286" s="99" t="s">
        <v>489</v>
      </c>
      <c r="F286" s="24"/>
      <c r="G286" s="31"/>
      <c r="H286" s="32"/>
      <c r="I286" s="33"/>
      <c r="J286" s="32"/>
      <c r="K286" s="15"/>
      <c r="L286" s="16"/>
      <c r="M286" s="16"/>
      <c r="N286" s="9"/>
      <c r="O286" s="9"/>
      <c r="P286" s="9"/>
      <c r="Q286" s="9"/>
      <c r="R286" s="9"/>
      <c r="S286" s="9"/>
      <c r="T286" s="9"/>
      <c r="U286" s="9"/>
      <c r="V286" s="9"/>
    </row>
    <row r="287" spans="1:28" s="133" customFormat="1" ht="204" x14ac:dyDescent="0.25">
      <c r="A287" s="110" t="s">
        <v>583</v>
      </c>
      <c r="B287" s="110">
        <v>2400</v>
      </c>
      <c r="C287" s="123">
        <v>1</v>
      </c>
      <c r="D287" s="123" t="s">
        <v>15</v>
      </c>
      <c r="E287" s="134" t="s">
        <v>584</v>
      </c>
      <c r="F287" s="130" t="s">
        <v>56</v>
      </c>
      <c r="G287" s="126">
        <v>277</v>
      </c>
      <c r="H287" s="127"/>
      <c r="I287" s="135"/>
      <c r="J287" s="129">
        <f>G287*H287</f>
        <v>0</v>
      </c>
      <c r="K287" s="136"/>
      <c r="L287" s="136"/>
      <c r="M287" s="136"/>
      <c r="N287" s="131"/>
      <c r="O287" s="132"/>
      <c r="P287" s="132"/>
      <c r="Q287" s="132"/>
      <c r="R287" s="132"/>
      <c r="S287" s="132"/>
      <c r="T287" s="132"/>
      <c r="U287" s="132"/>
      <c r="V287" s="132"/>
      <c r="W287" s="132"/>
      <c r="X287" s="132"/>
      <c r="Y287" s="132"/>
      <c r="Z287" s="132"/>
      <c r="AA287" s="132"/>
      <c r="AB287" s="132"/>
    </row>
    <row r="288" spans="1:28" s="133" customFormat="1" ht="204" x14ac:dyDescent="0.25">
      <c r="A288" s="110" t="s">
        <v>585</v>
      </c>
      <c r="B288" s="110">
        <v>2410</v>
      </c>
      <c r="C288" s="123">
        <v>1</v>
      </c>
      <c r="D288" s="123" t="s">
        <v>15</v>
      </c>
      <c r="E288" s="134" t="s">
        <v>586</v>
      </c>
      <c r="F288" s="130" t="s">
        <v>56</v>
      </c>
      <c r="G288" s="126">
        <v>459</v>
      </c>
      <c r="H288" s="127"/>
      <c r="I288" s="135"/>
      <c r="J288" s="129">
        <f>G288*H288</f>
        <v>0</v>
      </c>
      <c r="K288" s="136"/>
      <c r="L288" s="136"/>
      <c r="M288" s="136"/>
      <c r="N288" s="131"/>
      <c r="O288" s="132"/>
      <c r="P288" s="132"/>
      <c r="Q288" s="132"/>
      <c r="R288" s="132"/>
      <c r="S288" s="132"/>
      <c r="T288" s="132"/>
      <c r="U288" s="132"/>
      <c r="V288" s="132"/>
      <c r="W288" s="132"/>
      <c r="X288" s="132"/>
      <c r="Y288" s="132"/>
      <c r="Z288" s="132"/>
      <c r="AA288" s="132"/>
      <c r="AB288" s="132"/>
    </row>
    <row r="289" spans="1:28" ht="15" x14ac:dyDescent="0.2">
      <c r="A289" s="45">
        <v>17.3</v>
      </c>
      <c r="B289" s="45">
        <v>17.2</v>
      </c>
      <c r="C289" s="45">
        <v>0</v>
      </c>
      <c r="D289" s="45"/>
      <c r="E289" s="99" t="s">
        <v>490</v>
      </c>
      <c r="F289" s="24"/>
      <c r="G289" s="31"/>
      <c r="H289" s="32"/>
      <c r="I289" s="33"/>
      <c r="J289" s="32"/>
      <c r="K289" s="22"/>
      <c r="L289" s="16"/>
      <c r="M289" s="16"/>
      <c r="N289" s="9"/>
      <c r="O289" s="9"/>
      <c r="P289" s="9"/>
      <c r="Q289" s="9"/>
      <c r="R289" s="9"/>
      <c r="S289" s="9"/>
      <c r="T289" s="9"/>
      <c r="U289" s="9"/>
      <c r="V289" s="9"/>
    </row>
    <row r="290" spans="1:28" ht="180" x14ac:dyDescent="0.2">
      <c r="A290" s="110" t="s">
        <v>491</v>
      </c>
      <c r="B290" s="110">
        <v>2430</v>
      </c>
      <c r="C290" s="110">
        <v>1</v>
      </c>
      <c r="D290" s="110" t="s">
        <v>15</v>
      </c>
      <c r="E290" s="100" t="s">
        <v>580</v>
      </c>
      <c r="F290" s="29" t="s">
        <v>56</v>
      </c>
      <c r="G290" s="64">
        <v>1252</v>
      </c>
      <c r="H290" s="2"/>
      <c r="I290" s="38"/>
      <c r="J290" s="2">
        <f>G290*H290</f>
        <v>0</v>
      </c>
      <c r="K290" s="15"/>
      <c r="L290" s="16"/>
      <c r="M290" s="16"/>
      <c r="N290" s="9"/>
      <c r="O290" s="9"/>
      <c r="P290" s="9"/>
      <c r="Q290" s="9"/>
      <c r="R290" s="9"/>
      <c r="S290" s="9"/>
      <c r="T290" s="9"/>
      <c r="U290" s="9"/>
      <c r="V290" s="9"/>
    </row>
    <row r="291" spans="1:28" ht="15" x14ac:dyDescent="0.2">
      <c r="A291" s="55">
        <v>18</v>
      </c>
      <c r="B291" s="55">
        <v>18</v>
      </c>
      <c r="C291" s="55">
        <v>0</v>
      </c>
      <c r="D291" s="55"/>
      <c r="E291" s="98" t="s">
        <v>492</v>
      </c>
      <c r="F291" s="40"/>
      <c r="G291" s="41"/>
      <c r="H291" s="21"/>
      <c r="I291" s="42"/>
      <c r="J291" s="21"/>
      <c r="K291" s="22"/>
      <c r="L291" s="16"/>
      <c r="M291" s="16"/>
      <c r="N291" s="9"/>
      <c r="O291" s="9"/>
      <c r="P291" s="9"/>
      <c r="Q291" s="9"/>
      <c r="R291" s="9"/>
      <c r="S291" s="9"/>
      <c r="T291" s="9"/>
      <c r="U291" s="9"/>
      <c r="V291" s="9"/>
    </row>
    <row r="292" spans="1:28" ht="15" x14ac:dyDescent="0.2">
      <c r="A292" s="45">
        <v>18.100000000000001</v>
      </c>
      <c r="B292" s="45">
        <v>18.100000000000001</v>
      </c>
      <c r="C292" s="45">
        <v>0</v>
      </c>
      <c r="D292" s="45"/>
      <c r="E292" s="99" t="s">
        <v>493</v>
      </c>
      <c r="F292" s="24"/>
      <c r="G292" s="31"/>
      <c r="H292" s="32"/>
      <c r="I292" s="33"/>
      <c r="J292" s="32"/>
      <c r="K292" s="15"/>
      <c r="L292" s="16"/>
      <c r="M292" s="16"/>
      <c r="N292" s="9"/>
      <c r="O292" s="9"/>
      <c r="P292" s="9"/>
      <c r="Q292" s="9"/>
      <c r="R292" s="9"/>
      <c r="S292" s="9"/>
      <c r="T292" s="9"/>
      <c r="U292" s="9"/>
      <c r="V292" s="9"/>
    </row>
    <row r="293" spans="1:28" ht="156" x14ac:dyDescent="0.2">
      <c r="A293" s="110" t="s">
        <v>494</v>
      </c>
      <c r="B293" s="110">
        <v>2440</v>
      </c>
      <c r="C293" s="110">
        <v>1</v>
      </c>
      <c r="D293" s="110" t="s">
        <v>15</v>
      </c>
      <c r="E293" s="104" t="s">
        <v>495</v>
      </c>
      <c r="F293" s="54" t="s">
        <v>17</v>
      </c>
      <c r="G293" s="64">
        <v>723</v>
      </c>
      <c r="H293" s="2"/>
      <c r="I293" s="9"/>
      <c r="J293" s="2">
        <f>G293*H293</f>
        <v>0</v>
      </c>
      <c r="K293" s="22"/>
      <c r="L293" s="16"/>
      <c r="M293" s="16"/>
      <c r="N293" s="9"/>
      <c r="O293" s="9"/>
      <c r="P293" s="9"/>
      <c r="Q293" s="9"/>
      <c r="R293" s="9"/>
      <c r="S293" s="9"/>
      <c r="T293" s="9"/>
      <c r="U293" s="9"/>
      <c r="V293" s="9"/>
    </row>
    <row r="294" spans="1:28" ht="15" x14ac:dyDescent="0.2">
      <c r="A294" s="55">
        <v>19</v>
      </c>
      <c r="B294" s="55">
        <v>19</v>
      </c>
      <c r="C294" s="55">
        <v>0</v>
      </c>
      <c r="D294" s="55"/>
      <c r="E294" s="98" t="s">
        <v>496</v>
      </c>
      <c r="F294" s="40"/>
      <c r="G294" s="41"/>
      <c r="H294" s="21"/>
      <c r="I294" s="42"/>
      <c r="J294" s="21"/>
      <c r="K294" s="15"/>
      <c r="L294" s="16"/>
      <c r="M294" s="16"/>
      <c r="N294" s="9"/>
      <c r="O294" s="9"/>
      <c r="P294" s="9"/>
      <c r="Q294" s="9"/>
      <c r="R294" s="9"/>
      <c r="S294" s="9"/>
      <c r="T294" s="9"/>
      <c r="U294" s="9"/>
      <c r="V294" s="9"/>
    </row>
    <row r="295" spans="1:28" ht="15" x14ac:dyDescent="0.2">
      <c r="A295" s="45">
        <v>19.100000000000001</v>
      </c>
      <c r="B295" s="45">
        <v>19.100000000000001</v>
      </c>
      <c r="C295" s="45">
        <v>0</v>
      </c>
      <c r="D295" s="45"/>
      <c r="E295" s="99" t="s">
        <v>497</v>
      </c>
      <c r="F295" s="24"/>
      <c r="G295" s="31"/>
      <c r="H295" s="32"/>
      <c r="I295" s="33"/>
      <c r="J295" s="32"/>
      <c r="K295" s="22"/>
      <c r="L295" s="16"/>
      <c r="M295" s="16"/>
      <c r="N295" s="9"/>
      <c r="O295" s="9"/>
      <c r="P295" s="9"/>
      <c r="Q295" s="9"/>
      <c r="R295" s="9"/>
      <c r="S295" s="9"/>
      <c r="T295" s="9"/>
      <c r="U295" s="9"/>
      <c r="V295" s="9"/>
    </row>
    <row r="296" spans="1:28" ht="96" x14ac:dyDescent="0.2">
      <c r="A296" s="110" t="s">
        <v>498</v>
      </c>
      <c r="B296" s="110">
        <v>2450</v>
      </c>
      <c r="C296" s="110">
        <v>1</v>
      </c>
      <c r="D296" s="110" t="s">
        <v>15</v>
      </c>
      <c r="E296" s="101" t="s">
        <v>499</v>
      </c>
      <c r="F296" s="49" t="s">
        <v>19</v>
      </c>
      <c r="G296" s="64">
        <v>32</v>
      </c>
      <c r="H296" s="2"/>
      <c r="I296" s="38"/>
      <c r="J296" s="2">
        <f t="shared" ref="J296:J297" si="32">G296*H296</f>
        <v>0</v>
      </c>
      <c r="K296" s="15"/>
      <c r="L296" s="16"/>
      <c r="M296" s="16"/>
      <c r="N296" s="9"/>
      <c r="O296" s="9"/>
      <c r="P296" s="9"/>
      <c r="Q296" s="9"/>
      <c r="R296" s="9"/>
      <c r="S296" s="9"/>
      <c r="T296" s="9"/>
      <c r="U296" s="9"/>
      <c r="V296" s="9"/>
    </row>
    <row r="297" spans="1:28" ht="96" x14ac:dyDescent="0.2">
      <c r="A297" s="110" t="s">
        <v>500</v>
      </c>
      <c r="B297" s="110">
        <v>2460</v>
      </c>
      <c r="C297" s="110">
        <v>1</v>
      </c>
      <c r="D297" s="110" t="s">
        <v>15</v>
      </c>
      <c r="E297" s="101" t="s">
        <v>501</v>
      </c>
      <c r="F297" s="49" t="s">
        <v>19</v>
      </c>
      <c r="G297" s="64">
        <v>6</v>
      </c>
      <c r="H297" s="2"/>
      <c r="I297" s="38"/>
      <c r="J297" s="2">
        <f t="shared" si="32"/>
        <v>0</v>
      </c>
      <c r="K297" s="22"/>
      <c r="L297" s="16"/>
      <c r="M297" s="16"/>
      <c r="N297" s="9"/>
      <c r="O297" s="9"/>
      <c r="P297" s="9"/>
      <c r="Q297" s="9"/>
      <c r="R297" s="9"/>
      <c r="S297" s="9"/>
      <c r="T297" s="9"/>
      <c r="U297" s="9"/>
      <c r="V297" s="9"/>
    </row>
    <row r="298" spans="1:28" s="142" customFormat="1" ht="60" x14ac:dyDescent="0.2">
      <c r="A298" s="5" t="s">
        <v>590</v>
      </c>
      <c r="B298" s="5">
        <v>2470</v>
      </c>
      <c r="C298" s="5">
        <v>1</v>
      </c>
      <c r="D298" s="5" t="s">
        <v>15</v>
      </c>
      <c r="E298" s="9" t="s">
        <v>591</v>
      </c>
      <c r="F298" s="9" t="s">
        <v>19</v>
      </c>
      <c r="G298" s="64">
        <v>3</v>
      </c>
      <c r="H298" s="138"/>
      <c r="I298" s="38"/>
      <c r="J298" s="138">
        <f>G298*H298</f>
        <v>0</v>
      </c>
      <c r="K298" s="15">
        <v>307</v>
      </c>
      <c r="L298" s="16" t="s">
        <v>592</v>
      </c>
      <c r="M298" s="16">
        <v>1560.71</v>
      </c>
      <c r="N298" s="23"/>
      <c r="O298" s="9"/>
      <c r="P298" s="9"/>
      <c r="Q298" s="9"/>
      <c r="R298" s="9"/>
      <c r="S298" s="9"/>
      <c r="T298" s="9"/>
      <c r="U298" s="9"/>
      <c r="V298" s="9"/>
      <c r="W298" s="9"/>
      <c r="X298" s="9"/>
      <c r="Y298" s="9"/>
      <c r="Z298" s="9"/>
      <c r="AA298" s="9"/>
      <c r="AB298" s="9"/>
    </row>
    <row r="299" spans="1:28" ht="15" x14ac:dyDescent="0.2">
      <c r="A299" s="55">
        <v>20</v>
      </c>
      <c r="B299" s="55">
        <v>20</v>
      </c>
      <c r="C299" s="55">
        <v>0</v>
      </c>
      <c r="D299" s="55"/>
      <c r="E299" s="98" t="s">
        <v>503</v>
      </c>
      <c r="F299" s="55"/>
      <c r="G299" s="56"/>
      <c r="H299" s="21"/>
      <c r="I299" s="57"/>
      <c r="J299" s="21"/>
      <c r="K299" s="15"/>
      <c r="L299" s="16"/>
      <c r="M299" s="16"/>
      <c r="N299" s="10"/>
      <c r="O299" s="10"/>
      <c r="P299" s="10"/>
      <c r="Q299" s="10"/>
      <c r="R299" s="10"/>
      <c r="S299" s="10"/>
      <c r="T299" s="39"/>
      <c r="U299" s="39"/>
      <c r="V299" s="39"/>
    </row>
    <row r="300" spans="1:28" ht="15" x14ac:dyDescent="0.2">
      <c r="A300" s="45">
        <v>20.100000000000001</v>
      </c>
      <c r="B300" s="45">
        <v>20.100000000000001</v>
      </c>
      <c r="C300" s="45">
        <v>0</v>
      </c>
      <c r="D300" s="45"/>
      <c r="E300" s="99" t="s">
        <v>504</v>
      </c>
      <c r="F300" s="58"/>
      <c r="G300" s="31"/>
      <c r="H300" s="32"/>
      <c r="I300" s="33"/>
      <c r="J300" s="32"/>
      <c r="K300" s="22"/>
      <c r="L300" s="16"/>
      <c r="M300" s="16"/>
      <c r="N300" s="23"/>
      <c r="O300" s="23"/>
      <c r="P300" s="23"/>
      <c r="Q300" s="23"/>
      <c r="R300" s="23"/>
      <c r="S300" s="23"/>
      <c r="T300" s="4"/>
      <c r="U300" s="4"/>
      <c r="V300" s="4"/>
    </row>
    <row r="301" spans="1:28" s="142" customFormat="1" ht="168" x14ac:dyDescent="0.2">
      <c r="A301" s="143" t="s">
        <v>505</v>
      </c>
      <c r="B301" s="143">
        <v>2540</v>
      </c>
      <c r="C301" s="143">
        <v>1</v>
      </c>
      <c r="D301" s="143" t="s">
        <v>15</v>
      </c>
      <c r="E301" s="128" t="s">
        <v>506</v>
      </c>
      <c r="F301" s="144" t="s">
        <v>17</v>
      </c>
      <c r="G301" s="64">
        <v>67.59</v>
      </c>
      <c r="H301" s="145"/>
      <c r="I301" s="128"/>
      <c r="J301" s="145">
        <f t="shared" ref="J301:J308" si="33">G301*H301</f>
        <v>0</v>
      </c>
      <c r="K301" s="15">
        <v>317</v>
      </c>
      <c r="L301" s="16" t="s">
        <v>593</v>
      </c>
      <c r="M301" s="16">
        <v>740.59</v>
      </c>
      <c r="N301" s="23"/>
      <c r="O301" s="9"/>
      <c r="P301" s="9"/>
      <c r="Q301" s="9"/>
      <c r="R301" s="9"/>
      <c r="S301" s="9"/>
      <c r="T301" s="9"/>
      <c r="U301" s="9"/>
      <c r="V301" s="9"/>
      <c r="W301" s="9"/>
      <c r="X301" s="9"/>
      <c r="Y301" s="9"/>
      <c r="Z301" s="9"/>
      <c r="AA301" s="9"/>
      <c r="AB301" s="9"/>
    </row>
    <row r="302" spans="1:28" s="142" customFormat="1" ht="168" x14ac:dyDescent="0.2">
      <c r="A302" s="143" t="s">
        <v>594</v>
      </c>
      <c r="B302" s="143">
        <v>2550</v>
      </c>
      <c r="C302" s="143">
        <v>1</v>
      </c>
      <c r="D302" s="143" t="s">
        <v>15</v>
      </c>
      <c r="E302" s="146" t="s">
        <v>595</v>
      </c>
      <c r="F302" s="147" t="s">
        <v>17</v>
      </c>
      <c r="G302" s="64">
        <v>22.84</v>
      </c>
      <c r="H302" s="145"/>
      <c r="I302" s="128"/>
      <c r="J302" s="145">
        <f t="shared" si="33"/>
        <v>0</v>
      </c>
      <c r="K302" s="22">
        <v>318</v>
      </c>
      <c r="L302" s="16" t="s">
        <v>596</v>
      </c>
      <c r="M302" s="16">
        <v>848.56</v>
      </c>
      <c r="N302" s="23"/>
      <c r="O302" s="9"/>
      <c r="P302" s="9"/>
      <c r="Q302" s="9"/>
      <c r="R302" s="9"/>
      <c r="S302" s="9"/>
      <c r="T302" s="9"/>
      <c r="U302" s="9"/>
      <c r="V302" s="9"/>
      <c r="W302" s="9"/>
      <c r="X302" s="9"/>
      <c r="Y302" s="9"/>
      <c r="Z302" s="9"/>
      <c r="AA302" s="9"/>
      <c r="AB302" s="9"/>
    </row>
    <row r="303" spans="1:28" s="142" customFormat="1" ht="120" x14ac:dyDescent="0.2">
      <c r="A303" s="148" t="s">
        <v>597</v>
      </c>
      <c r="B303" s="148">
        <v>2560</v>
      </c>
      <c r="C303" s="148">
        <v>1</v>
      </c>
      <c r="D303" s="148" t="s">
        <v>15</v>
      </c>
      <c r="E303" s="149" t="s">
        <v>598</v>
      </c>
      <c r="F303" s="150" t="s">
        <v>109</v>
      </c>
      <c r="G303" s="64">
        <v>13.16</v>
      </c>
      <c r="H303" s="151"/>
      <c r="I303" s="149"/>
      <c r="J303" s="151">
        <f t="shared" si="33"/>
        <v>0</v>
      </c>
      <c r="K303" s="15">
        <v>319</v>
      </c>
      <c r="L303" s="16" t="s">
        <v>599</v>
      </c>
      <c r="M303" s="16">
        <v>538.21</v>
      </c>
      <c r="N303" s="23"/>
      <c r="O303" s="9"/>
      <c r="P303" s="9"/>
      <c r="Q303" s="9"/>
      <c r="R303" s="9"/>
      <c r="S303" s="9"/>
      <c r="T303" s="9"/>
      <c r="U303" s="9"/>
      <c r="V303" s="9"/>
      <c r="W303" s="9"/>
      <c r="X303" s="9"/>
      <c r="Y303" s="9"/>
      <c r="Z303" s="9"/>
      <c r="AA303" s="9"/>
      <c r="AB303" s="9"/>
    </row>
    <row r="304" spans="1:28" s="142" customFormat="1" ht="120" x14ac:dyDescent="0.2">
      <c r="A304" s="143" t="s">
        <v>600</v>
      </c>
      <c r="B304" s="143">
        <v>2570</v>
      </c>
      <c r="C304" s="143"/>
      <c r="D304" s="143"/>
      <c r="E304" s="128" t="s">
        <v>601</v>
      </c>
      <c r="F304" s="144" t="s">
        <v>109</v>
      </c>
      <c r="G304" s="64">
        <v>230.34</v>
      </c>
      <c r="H304" s="145"/>
      <c r="I304" s="128"/>
      <c r="J304" s="145">
        <f t="shared" si="33"/>
        <v>0</v>
      </c>
      <c r="K304" s="22">
        <v>320</v>
      </c>
      <c r="L304" s="16" t="s">
        <v>602</v>
      </c>
      <c r="M304" s="16">
        <v>520.45000000000005</v>
      </c>
      <c r="N304" s="23"/>
      <c r="O304" s="9"/>
      <c r="P304" s="9"/>
      <c r="Q304" s="9"/>
      <c r="R304" s="9"/>
      <c r="S304" s="9"/>
      <c r="T304" s="9"/>
      <c r="U304" s="9"/>
      <c r="V304" s="9"/>
      <c r="W304" s="9"/>
      <c r="X304" s="9"/>
      <c r="Y304" s="9"/>
      <c r="Z304" s="9"/>
      <c r="AA304" s="9"/>
      <c r="AB304" s="9"/>
    </row>
    <row r="305" spans="1:28" s="142" customFormat="1" ht="132" x14ac:dyDescent="0.2">
      <c r="A305" s="143" t="s">
        <v>603</v>
      </c>
      <c r="B305" s="143">
        <v>2580</v>
      </c>
      <c r="C305" s="143">
        <v>1</v>
      </c>
      <c r="D305" s="143" t="s">
        <v>15</v>
      </c>
      <c r="E305" s="128" t="s">
        <v>604</v>
      </c>
      <c r="F305" s="144" t="s">
        <v>17</v>
      </c>
      <c r="G305" s="64">
        <v>29.9</v>
      </c>
      <c r="H305" s="145"/>
      <c r="I305" s="128"/>
      <c r="J305" s="145">
        <f t="shared" si="33"/>
        <v>0</v>
      </c>
      <c r="K305" s="15">
        <v>321</v>
      </c>
      <c r="L305" s="16" t="s">
        <v>605</v>
      </c>
      <c r="M305" s="16">
        <v>689.27</v>
      </c>
      <c r="N305" s="23"/>
      <c r="O305" s="9"/>
      <c r="P305" s="9"/>
      <c r="Q305" s="9"/>
      <c r="R305" s="9"/>
      <c r="S305" s="9"/>
      <c r="T305" s="9"/>
      <c r="U305" s="9"/>
      <c r="V305" s="9"/>
      <c r="W305" s="9"/>
      <c r="X305" s="9"/>
      <c r="Y305" s="9"/>
      <c r="Z305" s="9"/>
      <c r="AA305" s="9"/>
      <c r="AB305" s="9"/>
    </row>
    <row r="306" spans="1:28" s="142" customFormat="1" ht="48" x14ac:dyDescent="0.2">
      <c r="A306" s="148" t="s">
        <v>606</v>
      </c>
      <c r="B306" s="148">
        <v>2590</v>
      </c>
      <c r="C306" s="152">
        <v>1</v>
      </c>
      <c r="D306" s="152" t="s">
        <v>15</v>
      </c>
      <c r="E306" s="149" t="s">
        <v>607</v>
      </c>
      <c r="F306" s="153" t="s">
        <v>109</v>
      </c>
      <c r="G306" s="64">
        <v>13.16</v>
      </c>
      <c r="H306" s="140"/>
      <c r="I306" s="153"/>
      <c r="J306" s="140">
        <f t="shared" si="33"/>
        <v>0</v>
      </c>
      <c r="K306" s="22">
        <v>322</v>
      </c>
      <c r="L306" s="16" t="s">
        <v>607</v>
      </c>
      <c r="M306" s="16">
        <v>88.51</v>
      </c>
      <c r="N306" s="23"/>
      <c r="O306" s="9"/>
      <c r="P306" s="9"/>
      <c r="Q306" s="9"/>
      <c r="R306" s="9"/>
      <c r="S306" s="9"/>
      <c r="T306" s="9"/>
      <c r="U306" s="9"/>
      <c r="V306" s="9"/>
      <c r="W306" s="9"/>
      <c r="X306" s="9"/>
      <c r="Y306" s="9"/>
      <c r="Z306" s="9"/>
      <c r="AA306" s="9"/>
      <c r="AB306" s="9"/>
    </row>
    <row r="307" spans="1:28" s="142" customFormat="1" ht="72" x14ac:dyDescent="0.2">
      <c r="A307" s="148" t="s">
        <v>608</v>
      </c>
      <c r="B307" s="148">
        <v>2600</v>
      </c>
      <c r="C307" s="152">
        <v>1</v>
      </c>
      <c r="D307" s="152" t="s">
        <v>15</v>
      </c>
      <c r="E307" s="149" t="s">
        <v>609</v>
      </c>
      <c r="F307" s="153" t="s">
        <v>17</v>
      </c>
      <c r="G307" s="64">
        <v>29.9</v>
      </c>
      <c r="H307" s="140"/>
      <c r="I307" s="153"/>
      <c r="J307" s="140">
        <f t="shared" si="33"/>
        <v>0</v>
      </c>
      <c r="K307" s="15">
        <v>323</v>
      </c>
      <c r="L307" s="16" t="s">
        <v>610</v>
      </c>
      <c r="M307" s="16">
        <v>162.06</v>
      </c>
      <c r="N307" s="154"/>
      <c r="O307" s="128"/>
      <c r="P307" s="9"/>
      <c r="Q307" s="9"/>
      <c r="R307" s="9"/>
      <c r="S307" s="9"/>
      <c r="T307" s="9"/>
      <c r="U307" s="9"/>
      <c r="V307" s="9"/>
      <c r="W307" s="9"/>
      <c r="X307" s="9"/>
      <c r="Y307" s="9"/>
      <c r="Z307" s="9"/>
      <c r="AA307" s="9"/>
      <c r="AB307" s="9"/>
    </row>
    <row r="308" spans="1:28" s="142" customFormat="1" ht="72" x14ac:dyDescent="0.2">
      <c r="A308" s="143" t="s">
        <v>611</v>
      </c>
      <c r="B308" s="143">
        <v>2610</v>
      </c>
      <c r="C308" s="143">
        <v>1</v>
      </c>
      <c r="D308" s="143" t="s">
        <v>15</v>
      </c>
      <c r="E308" s="128" t="s">
        <v>612</v>
      </c>
      <c r="F308" s="128" t="s">
        <v>17</v>
      </c>
      <c r="G308" s="64">
        <v>74.52</v>
      </c>
      <c r="H308" s="145"/>
      <c r="I308" s="155"/>
      <c r="J308" s="145">
        <f t="shared" si="33"/>
        <v>0</v>
      </c>
      <c r="K308" s="22">
        <v>324</v>
      </c>
      <c r="L308" s="16" t="s">
        <v>613</v>
      </c>
      <c r="M308" s="16">
        <v>542.29999999999995</v>
      </c>
      <c r="N308" s="154"/>
      <c r="O308" s="128"/>
      <c r="P308" s="156"/>
      <c r="Q308" s="156"/>
      <c r="R308" s="156"/>
      <c r="S308" s="156"/>
      <c r="T308" s="156"/>
      <c r="U308" s="156"/>
      <c r="V308" s="156"/>
      <c r="W308" s="156"/>
      <c r="X308" s="156"/>
      <c r="Y308" s="156"/>
      <c r="Z308" s="156"/>
      <c r="AA308" s="156"/>
      <c r="AB308" s="156"/>
    </row>
    <row r="309" spans="1:28" ht="15" x14ac:dyDescent="0.2">
      <c r="A309" s="45">
        <v>20.2</v>
      </c>
      <c r="B309" s="45">
        <v>21.2</v>
      </c>
      <c r="C309" s="45">
        <v>0</v>
      </c>
      <c r="D309" s="45"/>
      <c r="E309" s="99" t="s">
        <v>507</v>
      </c>
      <c r="F309" s="58"/>
      <c r="G309" s="31"/>
      <c r="H309" s="32"/>
      <c r="I309" s="33"/>
      <c r="J309" s="32"/>
      <c r="K309" s="15"/>
      <c r="L309" s="16"/>
      <c r="M309" s="16"/>
      <c r="N309" s="9"/>
      <c r="O309" s="9"/>
      <c r="P309" s="9"/>
      <c r="Q309" s="9"/>
      <c r="R309" s="9"/>
      <c r="S309" s="9"/>
      <c r="T309" s="9"/>
      <c r="U309" s="9"/>
      <c r="V309" s="9"/>
    </row>
    <row r="310" spans="1:28" s="142" customFormat="1" ht="72" x14ac:dyDescent="0.2">
      <c r="A310" s="5" t="s">
        <v>614</v>
      </c>
      <c r="B310" s="5">
        <v>2620</v>
      </c>
      <c r="C310" s="5">
        <v>1</v>
      </c>
      <c r="D310" s="5" t="s">
        <v>15</v>
      </c>
      <c r="E310" s="157" t="s">
        <v>615</v>
      </c>
      <c r="F310" s="9" t="s">
        <v>36</v>
      </c>
      <c r="G310" s="137">
        <v>67.37</v>
      </c>
      <c r="H310" s="138"/>
      <c r="I310" s="9"/>
      <c r="J310" s="138">
        <f>G310*H310</f>
        <v>0</v>
      </c>
      <c r="K310" s="22">
        <v>326</v>
      </c>
      <c r="L310" s="16" t="s">
        <v>616</v>
      </c>
      <c r="M310" s="16">
        <v>1347.41</v>
      </c>
      <c r="N310" s="154"/>
      <c r="O310" s="128"/>
      <c r="P310" s="9"/>
      <c r="Q310" s="9"/>
      <c r="R310" s="9"/>
      <c r="S310" s="9"/>
      <c r="T310" s="9"/>
      <c r="U310" s="9"/>
      <c r="V310" s="9"/>
      <c r="W310" s="9"/>
      <c r="X310" s="9"/>
      <c r="Y310" s="9"/>
      <c r="Z310" s="9"/>
      <c r="AA310" s="9"/>
      <c r="AB310" s="9"/>
    </row>
    <row r="311" spans="1:28" s="142" customFormat="1" ht="96" x14ac:dyDescent="0.2">
      <c r="A311" s="5" t="s">
        <v>617</v>
      </c>
      <c r="B311" s="5">
        <v>2630</v>
      </c>
      <c r="C311" s="5">
        <v>1</v>
      </c>
      <c r="D311" s="5" t="s">
        <v>15</v>
      </c>
      <c r="E311" s="9" t="s">
        <v>618</v>
      </c>
      <c r="F311" s="9" t="s">
        <v>17</v>
      </c>
      <c r="G311" s="137">
        <v>543.26</v>
      </c>
      <c r="H311" s="138"/>
      <c r="I311" s="9"/>
      <c r="J311" s="138">
        <f>G311*H311</f>
        <v>0</v>
      </c>
      <c r="K311" s="15">
        <v>327</v>
      </c>
      <c r="L311" s="16" t="s">
        <v>619</v>
      </c>
      <c r="M311" s="16">
        <v>61.08</v>
      </c>
      <c r="N311" s="23"/>
      <c r="O311" s="9"/>
      <c r="P311" s="9"/>
      <c r="Q311" s="9"/>
      <c r="R311" s="9"/>
      <c r="S311" s="9"/>
      <c r="T311" s="9"/>
      <c r="U311" s="9"/>
      <c r="V311" s="9"/>
      <c r="W311" s="9"/>
      <c r="X311" s="9"/>
      <c r="Y311" s="9"/>
      <c r="Z311" s="9"/>
      <c r="AA311" s="9"/>
      <c r="AB311" s="9"/>
    </row>
    <row r="312" spans="1:28" s="142" customFormat="1" ht="204" x14ac:dyDescent="0.2">
      <c r="A312" s="152" t="s">
        <v>620</v>
      </c>
      <c r="B312" s="152">
        <v>2640</v>
      </c>
      <c r="C312" s="152">
        <v>1</v>
      </c>
      <c r="D312" s="152" t="s">
        <v>15</v>
      </c>
      <c r="E312" s="158" t="s">
        <v>621</v>
      </c>
      <c r="F312" s="153" t="s">
        <v>19</v>
      </c>
      <c r="G312" s="139">
        <v>4</v>
      </c>
      <c r="H312" s="140"/>
      <c r="I312" s="153"/>
      <c r="J312" s="140">
        <f>G312*H312</f>
        <v>0</v>
      </c>
      <c r="K312" s="22">
        <v>328</v>
      </c>
      <c r="L312" s="16" t="s">
        <v>622</v>
      </c>
      <c r="M312" s="16">
        <v>1495.81</v>
      </c>
      <c r="N312" s="23"/>
      <c r="O312" s="9"/>
      <c r="P312" s="9"/>
      <c r="Q312" s="9"/>
      <c r="R312" s="9"/>
      <c r="S312" s="9"/>
      <c r="T312" s="9"/>
      <c r="U312" s="9"/>
      <c r="V312" s="9"/>
      <c r="W312" s="9"/>
      <c r="X312" s="9"/>
      <c r="Y312" s="9"/>
      <c r="Z312" s="9"/>
      <c r="AA312" s="9"/>
      <c r="AB312" s="9"/>
    </row>
    <row r="313" spans="1:28" s="142" customFormat="1" ht="72" x14ac:dyDescent="0.2">
      <c r="A313" s="152" t="s">
        <v>623</v>
      </c>
      <c r="B313" s="152">
        <v>2650</v>
      </c>
      <c r="C313" s="152">
        <v>1</v>
      </c>
      <c r="D313" s="152" t="s">
        <v>15</v>
      </c>
      <c r="E313" s="158" t="s">
        <v>624</v>
      </c>
      <c r="F313" s="153" t="s">
        <v>36</v>
      </c>
      <c r="G313" s="139">
        <v>5.95</v>
      </c>
      <c r="H313" s="140"/>
      <c r="I313" s="153"/>
      <c r="J313" s="140">
        <f>G313*H313</f>
        <v>0</v>
      </c>
      <c r="K313" s="15">
        <v>329</v>
      </c>
      <c r="L313" s="16" t="s">
        <v>625</v>
      </c>
      <c r="M313" s="16">
        <v>443.69</v>
      </c>
      <c r="N313" s="23"/>
      <c r="O313" s="9"/>
      <c r="P313" s="9"/>
      <c r="Q313" s="9"/>
      <c r="R313" s="9"/>
      <c r="S313" s="9"/>
      <c r="T313" s="9"/>
      <c r="U313" s="9"/>
      <c r="V313" s="9"/>
      <c r="W313" s="9"/>
      <c r="X313" s="9"/>
      <c r="Y313" s="9"/>
      <c r="Z313" s="9"/>
      <c r="AA313" s="9"/>
      <c r="AB313" s="9"/>
    </row>
    <row r="314" spans="1:28" s="142" customFormat="1" ht="72" x14ac:dyDescent="0.2">
      <c r="A314" s="5" t="s">
        <v>626</v>
      </c>
      <c r="B314" s="5">
        <v>2660</v>
      </c>
      <c r="C314" s="5">
        <v>1</v>
      </c>
      <c r="D314" s="5" t="s">
        <v>15</v>
      </c>
      <c r="E314" s="157" t="s">
        <v>627</v>
      </c>
      <c r="F314" s="9" t="s">
        <v>36</v>
      </c>
      <c r="G314" s="137">
        <v>22.26</v>
      </c>
      <c r="H314" s="138"/>
      <c r="I314" s="9"/>
      <c r="J314" s="138">
        <f>G314*H314</f>
        <v>0</v>
      </c>
      <c r="K314" s="22">
        <v>330</v>
      </c>
      <c r="L314" s="16" t="s">
        <v>628</v>
      </c>
      <c r="M314" s="16">
        <v>443.69</v>
      </c>
      <c r="N314" s="23"/>
      <c r="O314" s="9"/>
      <c r="P314" s="9"/>
      <c r="Q314" s="9"/>
      <c r="R314" s="9"/>
      <c r="S314" s="9"/>
      <c r="T314" s="9"/>
      <c r="U314" s="9"/>
      <c r="V314" s="9"/>
      <c r="W314" s="9"/>
      <c r="X314" s="9"/>
      <c r="Y314" s="9"/>
      <c r="Z314" s="9"/>
      <c r="AA314" s="9"/>
      <c r="AB314" s="9"/>
    </row>
    <row r="315" spans="1:28" ht="15" x14ac:dyDescent="0.2">
      <c r="A315" s="45">
        <v>20.3</v>
      </c>
      <c r="B315" s="45">
        <v>20.3</v>
      </c>
      <c r="C315" s="45">
        <v>0</v>
      </c>
      <c r="D315" s="45"/>
      <c r="E315" s="99" t="s">
        <v>508</v>
      </c>
      <c r="F315" s="24"/>
      <c r="G315" s="31"/>
      <c r="H315" s="32"/>
      <c r="I315" s="33"/>
      <c r="J315" s="32"/>
      <c r="K315" s="15"/>
      <c r="L315" s="16"/>
      <c r="M315" s="16"/>
      <c r="N315" s="9"/>
      <c r="O315" s="9"/>
      <c r="P315" s="9"/>
      <c r="Q315" s="9"/>
      <c r="R315" s="9"/>
      <c r="S315" s="9"/>
      <c r="T315" s="9"/>
      <c r="U315" s="9"/>
      <c r="V315" s="9"/>
    </row>
    <row r="316" spans="1:28" ht="96" x14ac:dyDescent="0.2">
      <c r="A316" s="110" t="s">
        <v>509</v>
      </c>
      <c r="B316" s="110">
        <v>2670</v>
      </c>
      <c r="C316" s="110">
        <v>1</v>
      </c>
      <c r="D316" s="110" t="s">
        <v>15</v>
      </c>
      <c r="E316" s="102" t="s">
        <v>510</v>
      </c>
      <c r="F316" s="29" t="s">
        <v>109</v>
      </c>
      <c r="G316" s="137">
        <v>76.8</v>
      </c>
      <c r="H316" s="138"/>
      <c r="I316" s="9"/>
      <c r="J316" s="2">
        <f t="shared" ref="J316:J333" si="34">G316*H316</f>
        <v>0</v>
      </c>
      <c r="K316" s="22"/>
      <c r="L316" s="16"/>
      <c r="M316" s="16"/>
      <c r="N316" s="9"/>
      <c r="O316" s="9"/>
      <c r="P316" s="9"/>
      <c r="Q316" s="9"/>
      <c r="R316" s="9"/>
      <c r="S316" s="9"/>
      <c r="T316" s="9"/>
      <c r="U316" s="9"/>
      <c r="V316" s="9"/>
    </row>
    <row r="317" spans="1:28" ht="108" x14ac:dyDescent="0.2">
      <c r="A317" s="110" t="s">
        <v>511</v>
      </c>
      <c r="B317" s="110">
        <v>2680</v>
      </c>
      <c r="C317" s="110">
        <v>1</v>
      </c>
      <c r="D317" s="110" t="s">
        <v>15</v>
      </c>
      <c r="E317" s="102" t="s">
        <v>512</v>
      </c>
      <c r="F317" s="29" t="s">
        <v>109</v>
      </c>
      <c r="G317" s="139">
        <v>93.48</v>
      </c>
      <c r="H317" s="140"/>
      <c r="I317" s="9"/>
      <c r="J317" s="2">
        <f t="shared" si="34"/>
        <v>0</v>
      </c>
      <c r="K317" s="15"/>
      <c r="L317" s="16"/>
      <c r="M317" s="16"/>
      <c r="N317" s="9"/>
      <c r="O317" s="9"/>
      <c r="P317" s="9"/>
      <c r="Q317" s="9"/>
      <c r="R317" s="9"/>
      <c r="S317" s="9"/>
      <c r="T317" s="9"/>
      <c r="U317" s="9"/>
      <c r="V317" s="9"/>
    </row>
    <row r="318" spans="1:28" ht="96" x14ac:dyDescent="0.2">
      <c r="A318" s="110" t="s">
        <v>513</v>
      </c>
      <c r="B318" s="110">
        <v>2690</v>
      </c>
      <c r="C318" s="110">
        <v>1</v>
      </c>
      <c r="D318" s="110" t="s">
        <v>15</v>
      </c>
      <c r="E318" s="102" t="s">
        <v>514</v>
      </c>
      <c r="F318" s="29" t="s">
        <v>17</v>
      </c>
      <c r="G318" s="137">
        <v>283</v>
      </c>
      <c r="H318" s="138"/>
      <c r="I318" s="9"/>
      <c r="J318" s="2">
        <f t="shared" si="34"/>
        <v>0</v>
      </c>
      <c r="K318" s="22"/>
      <c r="L318" s="16"/>
      <c r="M318" s="16"/>
      <c r="N318" s="9"/>
      <c r="O318" s="9"/>
      <c r="P318" s="9"/>
      <c r="Q318" s="9"/>
      <c r="R318" s="9"/>
      <c r="S318" s="9"/>
      <c r="T318" s="9"/>
      <c r="U318" s="9"/>
      <c r="V318" s="9"/>
    </row>
    <row r="319" spans="1:28" ht="132" x14ac:dyDescent="0.2">
      <c r="A319" s="110" t="s">
        <v>515</v>
      </c>
      <c r="B319" s="110">
        <v>2700</v>
      </c>
      <c r="C319" s="110">
        <v>1</v>
      </c>
      <c r="D319" s="110" t="s">
        <v>15</v>
      </c>
      <c r="E319" s="102" t="s">
        <v>516</v>
      </c>
      <c r="F319" s="29" t="s">
        <v>17</v>
      </c>
      <c r="G319" s="137">
        <v>566</v>
      </c>
      <c r="H319" s="138"/>
      <c r="I319" s="9"/>
      <c r="J319" s="2">
        <f t="shared" si="34"/>
        <v>0</v>
      </c>
      <c r="K319" s="15"/>
      <c r="L319" s="16"/>
      <c r="M319" s="16"/>
      <c r="N319" s="9"/>
      <c r="O319" s="9"/>
      <c r="P319" s="9"/>
      <c r="Q319" s="9"/>
      <c r="R319" s="9"/>
      <c r="S319" s="9"/>
      <c r="T319" s="9"/>
      <c r="U319" s="9"/>
      <c r="V319" s="9"/>
    </row>
    <row r="320" spans="1:28" ht="60" x14ac:dyDescent="0.2">
      <c r="A320" s="110" t="s">
        <v>517</v>
      </c>
      <c r="B320" s="110">
        <v>2710</v>
      </c>
      <c r="C320" s="110">
        <v>1</v>
      </c>
      <c r="D320" s="110" t="s">
        <v>15</v>
      </c>
      <c r="E320" s="101" t="s">
        <v>518</v>
      </c>
      <c r="F320" s="29" t="s">
        <v>36</v>
      </c>
      <c r="G320" s="139">
        <v>39.21</v>
      </c>
      <c r="H320" s="140"/>
      <c r="I320" s="9"/>
      <c r="J320" s="2">
        <f t="shared" si="34"/>
        <v>0</v>
      </c>
      <c r="K320" s="22"/>
      <c r="L320" s="16"/>
      <c r="M320" s="16"/>
      <c r="N320" s="9"/>
      <c r="O320" s="9"/>
      <c r="P320" s="9"/>
      <c r="Q320" s="9"/>
      <c r="R320" s="9"/>
      <c r="S320" s="9"/>
      <c r="T320" s="9"/>
      <c r="U320" s="9"/>
      <c r="V320" s="9"/>
    </row>
    <row r="321" spans="1:22" ht="48" x14ac:dyDescent="0.2">
      <c r="A321" s="110" t="s">
        <v>519</v>
      </c>
      <c r="B321" s="110">
        <v>2720</v>
      </c>
      <c r="C321" s="110">
        <v>1</v>
      </c>
      <c r="D321" s="110" t="s">
        <v>15</v>
      </c>
      <c r="E321" s="101" t="s">
        <v>520</v>
      </c>
      <c r="F321" s="29" t="s">
        <v>36</v>
      </c>
      <c r="G321" s="137">
        <v>39.21</v>
      </c>
      <c r="H321" s="138"/>
      <c r="I321" s="9"/>
      <c r="J321" s="2">
        <f t="shared" si="34"/>
        <v>0</v>
      </c>
      <c r="K321" s="15"/>
      <c r="L321" s="16"/>
      <c r="M321" s="16"/>
      <c r="N321" s="9"/>
      <c r="O321" s="9"/>
      <c r="P321" s="9"/>
      <c r="Q321" s="9"/>
      <c r="R321" s="9"/>
      <c r="S321" s="9"/>
      <c r="T321" s="9"/>
      <c r="U321" s="9"/>
      <c r="V321" s="9"/>
    </row>
    <row r="322" spans="1:22" ht="60" x14ac:dyDescent="0.2">
      <c r="A322" s="110" t="s">
        <v>521</v>
      </c>
      <c r="B322" s="110">
        <v>2730</v>
      </c>
      <c r="C322" s="110">
        <v>1</v>
      </c>
      <c r="D322" s="110" t="s">
        <v>15</v>
      </c>
      <c r="E322" s="101" t="s">
        <v>522</v>
      </c>
      <c r="F322" s="29" t="s">
        <v>17</v>
      </c>
      <c r="G322" s="137">
        <v>42.7</v>
      </c>
      <c r="H322" s="138"/>
      <c r="I322" s="9"/>
      <c r="J322" s="2">
        <f t="shared" si="34"/>
        <v>0</v>
      </c>
      <c r="K322" s="22"/>
      <c r="L322" s="16"/>
      <c r="M322" s="16"/>
      <c r="N322" s="9"/>
      <c r="O322" s="9"/>
      <c r="P322" s="9"/>
      <c r="Q322" s="9"/>
      <c r="R322" s="9"/>
      <c r="S322" s="9"/>
      <c r="T322" s="9"/>
      <c r="U322" s="9"/>
      <c r="V322" s="9"/>
    </row>
    <row r="323" spans="1:22" ht="84" x14ac:dyDescent="0.2">
      <c r="A323" s="110" t="s">
        <v>523</v>
      </c>
      <c r="B323" s="110">
        <v>2740</v>
      </c>
      <c r="C323" s="110">
        <v>1</v>
      </c>
      <c r="D323" s="110" t="s">
        <v>15</v>
      </c>
      <c r="E323" s="101" t="s">
        <v>524</v>
      </c>
      <c r="F323" s="29" t="s">
        <v>17</v>
      </c>
      <c r="G323" s="137">
        <v>24</v>
      </c>
      <c r="H323" s="138"/>
      <c r="I323" s="9"/>
      <c r="J323" s="2">
        <f t="shared" si="34"/>
        <v>0</v>
      </c>
      <c r="K323" s="15"/>
      <c r="L323" s="16"/>
      <c r="M323" s="16"/>
      <c r="N323" s="9"/>
      <c r="O323" s="9"/>
      <c r="P323" s="9"/>
      <c r="Q323" s="9"/>
      <c r="R323" s="9"/>
      <c r="S323" s="9"/>
      <c r="T323" s="9"/>
      <c r="U323" s="9"/>
      <c r="V323" s="9"/>
    </row>
    <row r="324" spans="1:22" ht="72" x14ac:dyDescent="0.2">
      <c r="A324" s="110" t="s">
        <v>525</v>
      </c>
      <c r="B324" s="110">
        <v>2750</v>
      </c>
      <c r="C324" s="110">
        <v>1</v>
      </c>
      <c r="D324" s="110" t="s">
        <v>15</v>
      </c>
      <c r="E324" s="101" t="s">
        <v>526</v>
      </c>
      <c r="F324" s="29" t="s">
        <v>56</v>
      </c>
      <c r="G324" s="139">
        <v>287</v>
      </c>
      <c r="H324" s="140"/>
      <c r="I324" s="9"/>
      <c r="J324" s="2">
        <f t="shared" si="34"/>
        <v>0</v>
      </c>
      <c r="K324" s="22"/>
      <c r="L324" s="16"/>
      <c r="M324" s="16"/>
      <c r="N324" s="9"/>
      <c r="O324" s="9"/>
      <c r="P324" s="9"/>
      <c r="Q324" s="9"/>
      <c r="R324" s="9"/>
      <c r="S324" s="9"/>
      <c r="T324" s="9"/>
      <c r="U324" s="9"/>
      <c r="V324" s="9"/>
    </row>
    <row r="325" spans="1:22" ht="72" x14ac:dyDescent="0.2">
      <c r="A325" s="110" t="s">
        <v>527</v>
      </c>
      <c r="B325" s="110">
        <v>2760</v>
      </c>
      <c r="C325" s="110">
        <v>1</v>
      </c>
      <c r="D325" s="110" t="s">
        <v>15</v>
      </c>
      <c r="E325" s="101" t="s">
        <v>528</v>
      </c>
      <c r="F325" s="29" t="s">
        <v>36</v>
      </c>
      <c r="G325" s="139">
        <v>6</v>
      </c>
      <c r="H325" s="140"/>
      <c r="I325" s="9"/>
      <c r="J325" s="2">
        <f t="shared" si="34"/>
        <v>0</v>
      </c>
      <c r="K325" s="15"/>
      <c r="L325" s="16"/>
      <c r="M325" s="16"/>
      <c r="N325" s="9"/>
      <c r="O325" s="9"/>
      <c r="P325" s="9"/>
      <c r="Q325" s="9"/>
      <c r="R325" s="9"/>
      <c r="S325" s="9"/>
      <c r="T325" s="9"/>
      <c r="U325" s="9"/>
      <c r="V325" s="9"/>
    </row>
    <row r="326" spans="1:22" ht="84" x14ac:dyDescent="0.2">
      <c r="A326" s="110" t="s">
        <v>529</v>
      </c>
      <c r="B326" s="110">
        <v>2770</v>
      </c>
      <c r="C326" s="110">
        <v>1</v>
      </c>
      <c r="D326" s="110" t="s">
        <v>15</v>
      </c>
      <c r="E326" s="101" t="s">
        <v>530</v>
      </c>
      <c r="F326" s="29" t="s">
        <v>17</v>
      </c>
      <c r="G326" s="137">
        <v>21.12</v>
      </c>
      <c r="H326" s="138"/>
      <c r="I326" s="9"/>
      <c r="J326" s="2">
        <f t="shared" si="34"/>
        <v>0</v>
      </c>
      <c r="K326" s="22"/>
      <c r="L326" s="16"/>
      <c r="M326" s="16"/>
      <c r="N326" s="9"/>
      <c r="O326" s="9"/>
      <c r="P326" s="9"/>
      <c r="Q326" s="9"/>
      <c r="R326" s="9"/>
      <c r="S326" s="9"/>
      <c r="T326" s="9"/>
      <c r="U326" s="9"/>
      <c r="V326" s="9"/>
    </row>
    <row r="327" spans="1:22" ht="72" x14ac:dyDescent="0.2">
      <c r="A327" s="110" t="s">
        <v>531</v>
      </c>
      <c r="B327" s="110">
        <v>2780</v>
      </c>
      <c r="C327" s="110">
        <v>1</v>
      </c>
      <c r="D327" s="110" t="s">
        <v>15</v>
      </c>
      <c r="E327" s="101" t="s">
        <v>532</v>
      </c>
      <c r="F327" s="29" t="s">
        <v>56</v>
      </c>
      <c r="G327" s="137">
        <v>218</v>
      </c>
      <c r="H327" s="138"/>
      <c r="I327" s="9"/>
      <c r="J327" s="2">
        <f t="shared" si="34"/>
        <v>0</v>
      </c>
      <c r="K327" s="15"/>
      <c r="L327" s="16"/>
      <c r="M327" s="16"/>
      <c r="N327" s="9"/>
      <c r="O327" s="9"/>
      <c r="P327" s="9"/>
      <c r="Q327" s="9"/>
      <c r="R327" s="9"/>
      <c r="S327" s="9"/>
      <c r="T327" s="9"/>
      <c r="U327" s="9"/>
      <c r="V327" s="9"/>
    </row>
    <row r="328" spans="1:22" ht="72" x14ac:dyDescent="0.2">
      <c r="A328" s="110" t="s">
        <v>533</v>
      </c>
      <c r="B328" s="110">
        <v>2790</v>
      </c>
      <c r="C328" s="110">
        <v>1</v>
      </c>
      <c r="D328" s="110" t="s">
        <v>15</v>
      </c>
      <c r="E328" s="101" t="s">
        <v>534</v>
      </c>
      <c r="F328" s="29" t="s">
        <v>36</v>
      </c>
      <c r="G328" s="137">
        <v>1.06</v>
      </c>
      <c r="H328" s="138"/>
      <c r="I328" s="9"/>
      <c r="J328" s="2">
        <f t="shared" si="34"/>
        <v>0</v>
      </c>
      <c r="K328" s="22"/>
      <c r="L328" s="16"/>
      <c r="M328" s="16"/>
      <c r="N328" s="9"/>
      <c r="O328" s="9"/>
      <c r="P328" s="9"/>
      <c r="Q328" s="9"/>
      <c r="R328" s="9"/>
      <c r="S328" s="9"/>
      <c r="T328" s="9"/>
      <c r="U328" s="9"/>
      <c r="V328" s="9"/>
    </row>
    <row r="329" spans="1:22" ht="96" x14ac:dyDescent="0.2">
      <c r="A329" s="110" t="s">
        <v>535</v>
      </c>
      <c r="B329" s="110">
        <v>2800</v>
      </c>
      <c r="C329" s="110">
        <v>1</v>
      </c>
      <c r="D329" s="110" t="s">
        <v>15</v>
      </c>
      <c r="E329" s="101" t="s">
        <v>536</v>
      </c>
      <c r="F329" s="29" t="s">
        <v>17</v>
      </c>
      <c r="G329" s="139">
        <v>37.4</v>
      </c>
      <c r="H329" s="140"/>
      <c r="I329" s="9"/>
      <c r="J329" s="2">
        <f t="shared" si="34"/>
        <v>0</v>
      </c>
      <c r="K329" s="15"/>
      <c r="L329" s="16"/>
      <c r="M329" s="16"/>
      <c r="N329" s="9"/>
      <c r="O329" s="9"/>
      <c r="P329" s="9"/>
      <c r="Q329" s="9"/>
      <c r="R329" s="9"/>
      <c r="S329" s="9"/>
      <c r="T329" s="9"/>
      <c r="U329" s="9"/>
      <c r="V329" s="9"/>
    </row>
    <row r="330" spans="1:22" ht="72" x14ac:dyDescent="0.2">
      <c r="A330" s="110" t="s">
        <v>537</v>
      </c>
      <c r="B330" s="110">
        <v>2810</v>
      </c>
      <c r="C330" s="110">
        <v>1</v>
      </c>
      <c r="D330" s="110" t="s">
        <v>15</v>
      </c>
      <c r="E330" s="101" t="s">
        <v>538</v>
      </c>
      <c r="F330" s="29" t="s">
        <v>56</v>
      </c>
      <c r="G330" s="137">
        <v>820</v>
      </c>
      <c r="H330" s="138"/>
      <c r="I330" s="9"/>
      <c r="J330" s="2">
        <f t="shared" si="34"/>
        <v>0</v>
      </c>
      <c r="K330" s="22"/>
      <c r="L330" s="16"/>
      <c r="M330" s="16"/>
      <c r="N330" s="9"/>
      <c r="O330" s="9"/>
      <c r="P330" s="9"/>
      <c r="Q330" s="9"/>
      <c r="R330" s="9"/>
      <c r="S330" s="9"/>
      <c r="T330" s="9"/>
      <c r="U330" s="9"/>
      <c r="V330" s="9"/>
    </row>
    <row r="331" spans="1:22" ht="84" x14ac:dyDescent="0.2">
      <c r="A331" s="110" t="s">
        <v>539</v>
      </c>
      <c r="B331" s="110">
        <v>2820</v>
      </c>
      <c r="C331" s="110">
        <v>1</v>
      </c>
      <c r="D331" s="110" t="s">
        <v>15</v>
      </c>
      <c r="E331" s="101" t="s">
        <v>540</v>
      </c>
      <c r="F331" s="29" t="s">
        <v>36</v>
      </c>
      <c r="G331" s="137">
        <v>5.6</v>
      </c>
      <c r="H331" s="138"/>
      <c r="I331" s="9"/>
      <c r="J331" s="2">
        <f t="shared" si="34"/>
        <v>0</v>
      </c>
      <c r="K331" s="15"/>
      <c r="L331" s="16"/>
      <c r="M331" s="16"/>
      <c r="N331" s="9"/>
      <c r="O331" s="9"/>
      <c r="P331" s="9"/>
      <c r="Q331" s="9"/>
      <c r="R331" s="9"/>
      <c r="S331" s="9"/>
      <c r="T331" s="9"/>
      <c r="U331" s="9"/>
      <c r="V331" s="9"/>
    </row>
    <row r="332" spans="1:22" ht="60" x14ac:dyDescent="0.2">
      <c r="A332" s="110" t="s">
        <v>541</v>
      </c>
      <c r="B332" s="110">
        <v>2830</v>
      </c>
      <c r="C332" s="110">
        <v>1</v>
      </c>
      <c r="D332" s="110" t="s">
        <v>15</v>
      </c>
      <c r="E332" s="101" t="s">
        <v>542</v>
      </c>
      <c r="F332" s="29" t="s">
        <v>36</v>
      </c>
      <c r="G332" s="137">
        <v>7.06</v>
      </c>
      <c r="H332" s="138"/>
      <c r="I332" s="9"/>
      <c r="J332" s="2">
        <f t="shared" si="34"/>
        <v>0</v>
      </c>
      <c r="K332" s="22"/>
      <c r="L332" s="16"/>
      <c r="M332" s="16"/>
      <c r="N332" s="9"/>
      <c r="O332" s="9"/>
      <c r="P332" s="9"/>
      <c r="Q332" s="9"/>
      <c r="R332" s="9"/>
      <c r="S332" s="9"/>
      <c r="T332" s="9"/>
      <c r="U332" s="9"/>
      <c r="V332" s="9"/>
    </row>
    <row r="333" spans="1:22" ht="192" x14ac:dyDescent="0.2">
      <c r="A333" s="110" t="s">
        <v>543</v>
      </c>
      <c r="B333" s="110">
        <v>2840</v>
      </c>
      <c r="C333" s="110">
        <v>1</v>
      </c>
      <c r="D333" s="110" t="s">
        <v>15</v>
      </c>
      <c r="E333" s="100" t="s">
        <v>544</v>
      </c>
      <c r="F333" s="29" t="s">
        <v>17</v>
      </c>
      <c r="G333" s="137">
        <v>566</v>
      </c>
      <c r="H333" s="138"/>
      <c r="I333" s="9"/>
      <c r="J333" s="2">
        <f t="shared" si="34"/>
        <v>0</v>
      </c>
      <c r="K333" s="15"/>
      <c r="L333" s="16"/>
      <c r="M333" s="16"/>
      <c r="N333" s="9"/>
      <c r="O333" s="9"/>
      <c r="P333" s="9"/>
      <c r="Q333" s="9"/>
      <c r="R333" s="9"/>
      <c r="S333" s="9"/>
      <c r="T333" s="9"/>
      <c r="U333" s="9"/>
      <c r="V333" s="9"/>
    </row>
    <row r="334" spans="1:22" ht="15" x14ac:dyDescent="0.2">
      <c r="A334" s="55">
        <v>21</v>
      </c>
      <c r="B334" s="55">
        <v>21</v>
      </c>
      <c r="C334" s="55">
        <v>0</v>
      </c>
      <c r="D334" s="55"/>
      <c r="E334" s="98" t="s">
        <v>545</v>
      </c>
      <c r="F334" s="40"/>
      <c r="G334" s="41"/>
      <c r="H334" s="21"/>
      <c r="I334" s="42"/>
      <c r="J334" s="21"/>
      <c r="K334" s="22"/>
      <c r="L334" s="16"/>
      <c r="M334" s="16"/>
      <c r="N334" s="9"/>
      <c r="O334" s="9"/>
      <c r="P334" s="9"/>
      <c r="Q334" s="9"/>
      <c r="R334" s="9"/>
      <c r="S334" s="9"/>
      <c r="T334" s="9"/>
      <c r="U334" s="9"/>
      <c r="V334" s="9"/>
    </row>
    <row r="335" spans="1:22" ht="15" x14ac:dyDescent="0.2">
      <c r="A335" s="45">
        <v>21.1</v>
      </c>
      <c r="B335" s="45">
        <v>21.1</v>
      </c>
      <c r="C335" s="45">
        <v>0</v>
      </c>
      <c r="D335" s="113"/>
      <c r="E335" s="141" t="s">
        <v>546</v>
      </c>
      <c r="F335" s="58"/>
      <c r="G335" s="31"/>
      <c r="H335" s="32"/>
      <c r="I335" s="33"/>
      <c r="J335" s="32"/>
      <c r="K335" s="15"/>
      <c r="L335" s="16"/>
      <c r="M335" s="16"/>
      <c r="N335" s="9"/>
      <c r="O335" s="9"/>
      <c r="P335" s="9"/>
      <c r="Q335" s="9"/>
      <c r="R335" s="9"/>
      <c r="S335" s="9"/>
      <c r="T335" s="9"/>
      <c r="U335" s="9"/>
      <c r="V335" s="9"/>
    </row>
    <row r="336" spans="1:22" ht="84" x14ac:dyDescent="0.2">
      <c r="A336" s="110" t="s">
        <v>547</v>
      </c>
      <c r="B336" s="110" t="s">
        <v>548</v>
      </c>
      <c r="C336" s="110">
        <v>1</v>
      </c>
      <c r="D336" s="110" t="s">
        <v>15</v>
      </c>
      <c r="E336" s="100" t="s">
        <v>549</v>
      </c>
      <c r="F336" s="29" t="s">
        <v>17</v>
      </c>
      <c r="G336" s="64">
        <v>1691.95</v>
      </c>
      <c r="H336" s="140"/>
      <c r="I336" s="9"/>
      <c r="J336" s="2">
        <f t="shared" ref="J336:J338" si="35">G336*H336</f>
        <v>0</v>
      </c>
      <c r="K336" s="22"/>
      <c r="L336" s="16"/>
      <c r="M336" s="16"/>
      <c r="N336" s="9"/>
      <c r="O336" s="9"/>
      <c r="P336" s="9"/>
      <c r="Q336" s="9"/>
      <c r="R336" s="9"/>
      <c r="S336" s="9"/>
      <c r="T336" s="9"/>
      <c r="U336" s="9"/>
      <c r="V336" s="9"/>
    </row>
    <row r="337" spans="1:22" ht="72" x14ac:dyDescent="0.2">
      <c r="A337" s="110" t="s">
        <v>550</v>
      </c>
      <c r="B337" s="110" t="s">
        <v>551</v>
      </c>
      <c r="C337" s="110">
        <v>1</v>
      </c>
      <c r="D337" s="110" t="s">
        <v>15</v>
      </c>
      <c r="E337" s="100" t="s">
        <v>552</v>
      </c>
      <c r="F337" s="29" t="s">
        <v>17</v>
      </c>
      <c r="G337" s="64">
        <v>1691.95</v>
      </c>
      <c r="H337" s="138"/>
      <c r="I337" s="9"/>
      <c r="J337" s="2">
        <f t="shared" si="35"/>
        <v>0</v>
      </c>
      <c r="K337" s="15"/>
      <c r="L337" s="16"/>
      <c r="M337" s="16"/>
      <c r="N337" s="9"/>
      <c r="O337" s="9"/>
      <c r="P337" s="9"/>
      <c r="Q337" s="9"/>
      <c r="R337" s="9"/>
      <c r="S337" s="9"/>
      <c r="T337" s="9"/>
      <c r="U337" s="9"/>
      <c r="V337" s="9"/>
    </row>
    <row r="338" spans="1:22" ht="96" x14ac:dyDescent="0.2">
      <c r="A338" s="110" t="s">
        <v>553</v>
      </c>
      <c r="B338" s="110" t="s">
        <v>554</v>
      </c>
      <c r="C338" s="110">
        <v>1</v>
      </c>
      <c r="D338" s="110" t="s">
        <v>15</v>
      </c>
      <c r="E338" s="105" t="s">
        <v>555</v>
      </c>
      <c r="F338" s="29" t="s">
        <v>502</v>
      </c>
      <c r="G338" s="30">
        <v>2</v>
      </c>
      <c r="H338" s="138"/>
      <c r="I338" s="9"/>
      <c r="J338" s="2">
        <f t="shared" si="35"/>
        <v>0</v>
      </c>
      <c r="K338" s="22"/>
      <c r="L338" s="16"/>
      <c r="M338" s="16"/>
      <c r="N338" s="9"/>
      <c r="O338" s="9"/>
      <c r="P338" s="9"/>
      <c r="Q338" s="9"/>
      <c r="R338" s="9"/>
      <c r="S338" s="9"/>
      <c r="T338" s="9"/>
      <c r="U338" s="9"/>
      <c r="V338" s="9"/>
    </row>
    <row r="339" spans="1:22" ht="15" x14ac:dyDescent="0.2">
      <c r="A339" s="112"/>
      <c r="B339" s="59"/>
      <c r="C339" s="112"/>
      <c r="D339" s="112"/>
      <c r="E339" s="106"/>
      <c r="F339" s="59"/>
      <c r="G339" s="6"/>
      <c r="H339" s="1"/>
      <c r="I339" s="4"/>
      <c r="J339" s="60"/>
      <c r="K339" s="15"/>
      <c r="L339" s="16"/>
      <c r="M339" s="16"/>
      <c r="N339" s="4"/>
      <c r="O339" s="4"/>
      <c r="P339" s="4"/>
      <c r="Q339" s="4"/>
      <c r="R339" s="4"/>
      <c r="S339" s="4"/>
      <c r="T339" s="4"/>
      <c r="U339" s="4"/>
      <c r="V339" s="4"/>
    </row>
    <row r="340" spans="1:22" ht="15" x14ac:dyDescent="0.2">
      <c r="A340" s="61"/>
      <c r="B340" s="61"/>
      <c r="C340" s="61"/>
      <c r="D340" s="61"/>
      <c r="E340" s="107"/>
      <c r="F340" s="61"/>
      <c r="G340" s="62"/>
      <c r="H340" s="1"/>
      <c r="I340" s="10"/>
      <c r="J340" s="63"/>
      <c r="K340" s="22"/>
      <c r="L340" s="16"/>
      <c r="M340" s="16"/>
      <c r="N340" s="4"/>
      <c r="O340" s="4"/>
      <c r="P340" s="4"/>
      <c r="Q340" s="4"/>
      <c r="R340" s="4"/>
      <c r="S340" s="4"/>
      <c r="T340" s="4"/>
      <c r="U340" s="4"/>
      <c r="V340" s="4"/>
    </row>
    <row r="341" spans="1:22" ht="15" x14ac:dyDescent="0.2">
      <c r="A341" s="61"/>
      <c r="B341" s="61"/>
      <c r="C341" s="61"/>
      <c r="D341" s="61"/>
      <c r="E341" s="107"/>
      <c r="F341" s="61"/>
      <c r="G341" s="62"/>
      <c r="H341" s="1" t="s">
        <v>556</v>
      </c>
      <c r="I341" s="10"/>
      <c r="J341" s="63">
        <f>SUM(J14:J338)-0.01</f>
        <v>-0.01</v>
      </c>
      <c r="K341" s="15"/>
      <c r="L341" s="16"/>
      <c r="M341" s="16"/>
      <c r="N341" s="4"/>
      <c r="O341" s="4"/>
      <c r="P341" s="4"/>
      <c r="Q341" s="4"/>
      <c r="R341" s="4"/>
      <c r="S341" s="4"/>
      <c r="T341" s="4"/>
      <c r="U341" s="4"/>
      <c r="V341" s="4"/>
    </row>
    <row r="342" spans="1:22" ht="15" x14ac:dyDescent="0.2">
      <c r="A342" s="61"/>
      <c r="B342" s="61"/>
      <c r="C342" s="61"/>
      <c r="D342" s="61"/>
      <c r="E342" s="107"/>
      <c r="F342" s="61"/>
      <c r="G342" s="62"/>
      <c r="H342" s="1" t="s">
        <v>557</v>
      </c>
      <c r="I342" s="10"/>
      <c r="J342" s="63">
        <f>+J341*0.16</f>
        <v>-1.6000000000000001E-3</v>
      </c>
      <c r="K342" s="22"/>
      <c r="L342" s="16"/>
      <c r="M342" s="16"/>
      <c r="N342" s="4"/>
      <c r="O342" s="4"/>
      <c r="P342" s="4"/>
      <c r="Q342" s="4"/>
      <c r="R342" s="4"/>
      <c r="S342" s="4"/>
      <c r="T342" s="4"/>
      <c r="U342" s="4"/>
      <c r="V342" s="4"/>
    </row>
    <row r="343" spans="1:22" ht="15" x14ac:dyDescent="0.2">
      <c r="A343" s="61"/>
      <c r="B343" s="61"/>
      <c r="C343" s="61"/>
      <c r="D343" s="61"/>
      <c r="E343" s="100" t="s">
        <v>558</v>
      </c>
      <c r="F343" s="61"/>
      <c r="G343" s="62"/>
      <c r="H343" s="1" t="s">
        <v>559</v>
      </c>
      <c r="I343" s="10"/>
      <c r="J343" s="63">
        <f>+J342+J341</f>
        <v>-1.1600000000000001E-2</v>
      </c>
      <c r="K343" s="15"/>
      <c r="L343" s="16"/>
      <c r="M343" s="16"/>
      <c r="N343" s="4"/>
      <c r="O343" s="4"/>
      <c r="P343" s="4"/>
      <c r="Q343" s="4"/>
      <c r="R343" s="4"/>
      <c r="S343" s="4"/>
      <c r="T343" s="4"/>
      <c r="U343" s="4"/>
      <c r="V343" s="4"/>
    </row>
    <row r="344" spans="1:22" ht="15" x14ac:dyDescent="0.2">
      <c r="A344" s="61"/>
      <c r="B344" s="61"/>
      <c r="C344" s="61"/>
      <c r="D344" s="61"/>
      <c r="E344" s="107"/>
      <c r="F344" s="61"/>
      <c r="G344" s="62"/>
      <c r="H344" s="1"/>
      <c r="I344" s="10"/>
      <c r="J344" s="63"/>
      <c r="K344" s="7"/>
      <c r="L344" s="8"/>
      <c r="M344" s="8"/>
      <c r="N344" s="4"/>
      <c r="O344" s="4"/>
      <c r="P344" s="4"/>
      <c r="Q344" s="4"/>
      <c r="R344" s="4"/>
      <c r="S344" s="4"/>
      <c r="T344" s="4"/>
      <c r="U344" s="4"/>
      <c r="V344" s="4"/>
    </row>
    <row r="345" spans="1:22" ht="15" x14ac:dyDescent="0.2">
      <c r="A345" s="61"/>
      <c r="B345" s="61"/>
      <c r="C345" s="61"/>
      <c r="D345" s="61"/>
      <c r="E345" s="106"/>
      <c r="F345" s="61"/>
      <c r="G345" s="62"/>
      <c r="H345" s="1"/>
      <c r="I345" s="10"/>
      <c r="J345" s="63"/>
      <c r="K345" s="7"/>
      <c r="L345" s="8"/>
      <c r="M345" s="8"/>
      <c r="N345" s="4"/>
      <c r="O345" s="4"/>
      <c r="P345" s="4"/>
      <c r="Q345" s="4"/>
      <c r="R345" s="4"/>
      <c r="S345" s="4"/>
      <c r="T345" s="4"/>
      <c r="U345" s="4"/>
      <c r="V345" s="4"/>
    </row>
    <row r="346" spans="1:22" ht="15" x14ac:dyDescent="0.2">
      <c r="A346" s="61"/>
      <c r="B346" s="61"/>
      <c r="C346" s="61"/>
      <c r="D346" s="61"/>
      <c r="E346" s="107"/>
      <c r="F346" s="61"/>
      <c r="G346" s="62"/>
      <c r="H346" s="1"/>
      <c r="I346" s="10"/>
      <c r="J346" s="63"/>
      <c r="K346" s="7"/>
      <c r="L346" s="8"/>
      <c r="M346" s="8"/>
      <c r="N346" s="4"/>
      <c r="O346" s="4"/>
      <c r="P346" s="4"/>
      <c r="Q346" s="4"/>
      <c r="R346" s="4"/>
      <c r="S346" s="4"/>
      <c r="T346" s="4"/>
      <c r="U346" s="4"/>
      <c r="V346" s="4"/>
    </row>
    <row r="347" spans="1:22" ht="15" x14ac:dyDescent="0.2">
      <c r="A347" s="112"/>
      <c r="B347" s="59"/>
      <c r="C347" s="112"/>
      <c r="D347" s="112"/>
      <c r="E347" s="106"/>
      <c r="F347" s="59"/>
      <c r="G347" s="6"/>
      <c r="H347" s="1"/>
      <c r="I347" s="4"/>
      <c r="J347" s="60"/>
      <c r="K347" s="7"/>
      <c r="L347" s="8"/>
      <c r="M347" s="8"/>
      <c r="N347" s="4"/>
      <c r="O347" s="4"/>
      <c r="P347" s="4"/>
      <c r="Q347" s="4"/>
      <c r="R347" s="4"/>
      <c r="S347" s="4"/>
      <c r="T347" s="4"/>
      <c r="U347" s="4"/>
      <c r="V347" s="4"/>
    </row>
    <row r="348" spans="1:22" ht="15" x14ac:dyDescent="0.2">
      <c r="A348" s="112"/>
      <c r="B348" s="59"/>
      <c r="C348" s="112"/>
      <c r="D348" s="112"/>
      <c r="E348" s="106"/>
      <c r="F348" s="59"/>
      <c r="G348" s="6"/>
      <c r="H348" s="1"/>
      <c r="I348" s="4"/>
      <c r="J348" s="60"/>
      <c r="K348" s="7"/>
      <c r="L348" s="8"/>
      <c r="M348" s="8"/>
      <c r="N348" s="4"/>
      <c r="O348" s="4"/>
      <c r="P348" s="4"/>
      <c r="Q348" s="4"/>
      <c r="R348" s="4"/>
      <c r="S348" s="4"/>
      <c r="T348" s="4"/>
      <c r="U348" s="4"/>
      <c r="V348" s="4"/>
    </row>
    <row r="349" spans="1:22" ht="15" x14ac:dyDescent="0.2">
      <c r="A349" s="112"/>
      <c r="B349" s="59"/>
      <c r="C349" s="112"/>
      <c r="D349" s="112"/>
      <c r="E349" s="106"/>
      <c r="F349" s="59"/>
      <c r="G349" s="6"/>
      <c r="H349" s="1"/>
      <c r="I349" s="4"/>
      <c r="J349" s="60"/>
      <c r="K349" s="7"/>
      <c r="L349" s="8"/>
      <c r="M349" s="8"/>
      <c r="N349" s="4"/>
      <c r="O349" s="4"/>
      <c r="P349" s="4"/>
      <c r="Q349" s="4"/>
      <c r="R349" s="4"/>
      <c r="S349" s="4"/>
      <c r="T349" s="4"/>
      <c r="U349" s="4"/>
      <c r="V349" s="4"/>
    </row>
    <row r="350" spans="1:22" ht="15" x14ac:dyDescent="0.2">
      <c r="A350" s="112"/>
      <c r="B350" s="59"/>
      <c r="C350" s="112"/>
      <c r="D350" s="112"/>
      <c r="E350" s="106"/>
      <c r="F350" s="59"/>
      <c r="G350" s="6"/>
      <c r="H350" s="1"/>
      <c r="I350" s="4"/>
      <c r="J350" s="60"/>
      <c r="K350" s="7"/>
      <c r="L350" s="8"/>
      <c r="M350" s="8"/>
      <c r="N350" s="4"/>
      <c r="O350" s="4"/>
      <c r="P350" s="4"/>
      <c r="Q350" s="4"/>
      <c r="R350" s="4"/>
      <c r="S350" s="4"/>
      <c r="T350" s="4"/>
      <c r="U350" s="4"/>
      <c r="V350" s="4"/>
    </row>
    <row r="351" spans="1:22" ht="15" x14ac:dyDescent="0.2">
      <c r="A351" s="112"/>
      <c r="B351" s="59"/>
      <c r="C351" s="112"/>
      <c r="D351" s="112"/>
      <c r="E351" s="106"/>
      <c r="F351" s="59"/>
      <c r="G351" s="6"/>
      <c r="H351" s="1"/>
      <c r="I351" s="4"/>
      <c r="J351" s="60"/>
      <c r="K351" s="7"/>
      <c r="L351" s="8"/>
      <c r="M351" s="8"/>
      <c r="N351" s="4"/>
      <c r="O351" s="4"/>
      <c r="P351" s="4"/>
      <c r="Q351" s="4"/>
      <c r="R351" s="4"/>
      <c r="S351" s="4"/>
      <c r="T351" s="4"/>
      <c r="U351" s="4"/>
      <c r="V351" s="4"/>
    </row>
    <row r="352" spans="1:22" ht="15" x14ac:dyDescent="0.2">
      <c r="A352" s="112"/>
      <c r="B352" s="59"/>
      <c r="C352" s="112"/>
      <c r="D352" s="112"/>
      <c r="E352" s="106"/>
      <c r="F352" s="59"/>
      <c r="G352" s="6"/>
      <c r="H352" s="1"/>
      <c r="I352" s="4"/>
      <c r="J352" s="60"/>
      <c r="K352" s="7"/>
      <c r="L352" s="8"/>
      <c r="M352" s="8"/>
      <c r="N352" s="4"/>
      <c r="O352" s="4"/>
      <c r="P352" s="4"/>
      <c r="Q352" s="4"/>
      <c r="R352" s="4"/>
      <c r="S352" s="4"/>
      <c r="T352" s="4"/>
      <c r="U352" s="4"/>
      <c r="V352" s="4"/>
    </row>
    <row r="353" spans="1:22" ht="15" x14ac:dyDescent="0.2">
      <c r="A353" s="112"/>
      <c r="B353" s="59"/>
      <c r="C353" s="112"/>
      <c r="D353" s="112"/>
      <c r="E353" s="106"/>
      <c r="F353" s="59"/>
      <c r="G353" s="6"/>
      <c r="H353" s="1"/>
      <c r="I353" s="4"/>
      <c r="J353" s="60"/>
      <c r="K353" s="7"/>
      <c r="L353" s="8"/>
      <c r="M353" s="8"/>
      <c r="N353" s="4"/>
      <c r="O353" s="4"/>
      <c r="P353" s="4"/>
      <c r="Q353" s="4"/>
      <c r="R353" s="4"/>
      <c r="S353" s="4"/>
      <c r="T353" s="4"/>
      <c r="U353" s="4"/>
      <c r="V353" s="4"/>
    </row>
    <row r="354" spans="1:22" ht="15" x14ac:dyDescent="0.2">
      <c r="A354" s="112"/>
      <c r="B354" s="59"/>
      <c r="C354" s="112"/>
      <c r="D354" s="112"/>
      <c r="E354" s="106"/>
      <c r="F354" s="59"/>
      <c r="G354" s="6"/>
      <c r="H354" s="1"/>
      <c r="I354" s="4"/>
      <c r="J354" s="60"/>
      <c r="K354" s="7"/>
      <c r="L354" s="8"/>
      <c r="M354" s="8"/>
      <c r="N354" s="4"/>
      <c r="O354" s="4"/>
      <c r="P354" s="4"/>
      <c r="Q354" s="4"/>
      <c r="R354" s="4"/>
      <c r="S354" s="4"/>
      <c r="T354" s="4"/>
      <c r="U354" s="4"/>
      <c r="V354" s="4"/>
    </row>
    <row r="355" spans="1:22" ht="15" x14ac:dyDescent="0.2">
      <c r="A355" s="112"/>
      <c r="B355" s="59"/>
      <c r="C355" s="112"/>
      <c r="D355" s="112"/>
      <c r="E355" s="106"/>
      <c r="F355" s="59"/>
      <c r="G355" s="6"/>
      <c r="H355" s="1"/>
      <c r="I355" s="4"/>
      <c r="J355" s="60"/>
      <c r="K355" s="7"/>
      <c r="L355" s="8"/>
      <c r="M355" s="8"/>
      <c r="N355" s="4"/>
      <c r="O355" s="4"/>
      <c r="P355" s="4"/>
      <c r="Q355" s="4"/>
      <c r="R355" s="4"/>
      <c r="S355" s="4"/>
      <c r="T355" s="4"/>
      <c r="U355" s="4"/>
      <c r="V355" s="4"/>
    </row>
    <row r="356" spans="1:22" ht="15" x14ac:dyDescent="0.2">
      <c r="A356" s="112"/>
      <c r="B356" s="59"/>
      <c r="C356" s="112"/>
      <c r="D356" s="112"/>
      <c r="E356" s="106"/>
      <c r="F356" s="59"/>
      <c r="G356" s="6"/>
      <c r="H356" s="1"/>
      <c r="I356" s="4"/>
      <c r="J356" s="60"/>
      <c r="K356" s="7"/>
      <c r="L356" s="8"/>
      <c r="M356" s="8"/>
      <c r="N356" s="4"/>
      <c r="O356" s="4"/>
      <c r="P356" s="4"/>
      <c r="Q356" s="4"/>
      <c r="R356" s="4"/>
      <c r="S356" s="4"/>
      <c r="T356" s="4"/>
      <c r="U356" s="4"/>
      <c r="V356" s="4"/>
    </row>
    <row r="357" spans="1:22" ht="15" x14ac:dyDescent="0.2">
      <c r="A357" s="112"/>
      <c r="B357" s="59"/>
      <c r="C357" s="112"/>
      <c r="D357" s="112"/>
      <c r="E357" s="106"/>
      <c r="F357" s="59"/>
      <c r="G357" s="6"/>
      <c r="H357" s="1"/>
      <c r="I357" s="4"/>
      <c r="J357" s="60"/>
      <c r="K357" s="7"/>
      <c r="L357" s="8"/>
      <c r="M357" s="8"/>
      <c r="N357" s="4"/>
      <c r="O357" s="4"/>
      <c r="P357" s="4"/>
      <c r="Q357" s="4"/>
      <c r="R357" s="4"/>
      <c r="S357" s="4"/>
      <c r="T357" s="4"/>
      <c r="U357" s="4"/>
      <c r="V357" s="4"/>
    </row>
    <row r="358" spans="1:22" ht="15" x14ac:dyDescent="0.2">
      <c r="A358" s="112"/>
      <c r="B358" s="59"/>
      <c r="C358" s="112"/>
      <c r="D358" s="112"/>
      <c r="E358" s="106"/>
      <c r="F358" s="59"/>
      <c r="G358" s="6"/>
      <c r="H358" s="1"/>
      <c r="I358" s="4"/>
      <c r="J358" s="60"/>
      <c r="K358" s="7"/>
      <c r="L358" s="8"/>
      <c r="M358" s="8"/>
      <c r="N358" s="4"/>
      <c r="O358" s="4"/>
      <c r="P358" s="4"/>
      <c r="Q358" s="4"/>
      <c r="R358" s="4"/>
      <c r="S358" s="4"/>
      <c r="T358" s="4"/>
      <c r="U358" s="4"/>
      <c r="V358" s="4"/>
    </row>
    <row r="359" spans="1:22" ht="15" x14ac:dyDescent="0.2">
      <c r="A359" s="112"/>
      <c r="B359" s="59"/>
      <c r="C359" s="112"/>
      <c r="D359" s="112"/>
      <c r="E359" s="106"/>
      <c r="F359" s="59"/>
      <c r="G359" s="6"/>
      <c r="H359" s="1"/>
      <c r="I359" s="4"/>
      <c r="J359" s="60"/>
      <c r="K359" s="7"/>
      <c r="L359" s="8"/>
      <c r="M359" s="8"/>
      <c r="N359" s="4"/>
      <c r="O359" s="4"/>
      <c r="P359" s="4"/>
      <c r="Q359" s="4"/>
      <c r="R359" s="4"/>
      <c r="S359" s="4"/>
      <c r="T359" s="4"/>
      <c r="U359" s="4"/>
      <c r="V359" s="4"/>
    </row>
    <row r="360" spans="1:22" ht="15" x14ac:dyDescent="0.2">
      <c r="A360" s="112"/>
      <c r="B360" s="59"/>
      <c r="C360" s="112"/>
      <c r="D360" s="112"/>
      <c r="E360" s="106"/>
      <c r="F360" s="59"/>
      <c r="G360" s="6"/>
      <c r="H360" s="1"/>
      <c r="I360" s="4"/>
      <c r="J360" s="60"/>
      <c r="K360" s="7"/>
      <c r="L360" s="8"/>
      <c r="M360" s="8"/>
      <c r="N360" s="4"/>
      <c r="O360" s="4"/>
      <c r="P360" s="4"/>
      <c r="Q360" s="4"/>
      <c r="R360" s="4"/>
      <c r="S360" s="4"/>
      <c r="T360" s="4"/>
      <c r="U360" s="4"/>
      <c r="V360" s="4"/>
    </row>
    <row r="361" spans="1:22" ht="15" x14ac:dyDescent="0.2">
      <c r="A361" s="112"/>
      <c r="B361" s="59"/>
      <c r="C361" s="112"/>
      <c r="D361" s="112"/>
      <c r="E361" s="106"/>
      <c r="F361" s="59"/>
      <c r="G361" s="6"/>
      <c r="H361" s="1"/>
      <c r="I361" s="4"/>
      <c r="J361" s="60"/>
      <c r="K361" s="7"/>
      <c r="L361" s="8"/>
      <c r="M361" s="8"/>
      <c r="N361" s="4"/>
      <c r="O361" s="4"/>
      <c r="P361" s="4"/>
      <c r="Q361" s="4"/>
      <c r="R361" s="4"/>
      <c r="S361" s="4"/>
      <c r="T361" s="4"/>
      <c r="U361" s="4"/>
      <c r="V361" s="4"/>
    </row>
    <row r="362" spans="1:22" ht="15" x14ac:dyDescent="0.2">
      <c r="A362" s="112"/>
      <c r="B362" s="59"/>
      <c r="C362" s="112"/>
      <c r="D362" s="112"/>
      <c r="E362" s="106"/>
      <c r="F362" s="59"/>
      <c r="G362" s="6"/>
      <c r="H362" s="1"/>
      <c r="I362" s="4"/>
      <c r="J362" s="60"/>
      <c r="K362" s="7"/>
      <c r="L362" s="8"/>
      <c r="M362" s="8"/>
      <c r="N362" s="4"/>
      <c r="O362" s="4"/>
      <c r="P362" s="4"/>
      <c r="Q362" s="4"/>
      <c r="R362" s="4"/>
      <c r="S362" s="4"/>
      <c r="T362" s="4"/>
      <c r="U362" s="4"/>
      <c r="V362" s="4"/>
    </row>
    <row r="363" spans="1:22" ht="15" x14ac:dyDescent="0.2">
      <c r="A363" s="112"/>
      <c r="B363" s="59"/>
      <c r="C363" s="112"/>
      <c r="D363" s="112"/>
      <c r="E363" s="106"/>
      <c r="F363" s="59"/>
      <c r="G363" s="6"/>
      <c r="H363" s="1"/>
      <c r="I363" s="4"/>
      <c r="J363" s="60"/>
      <c r="K363" s="7"/>
      <c r="L363" s="8"/>
      <c r="M363" s="8"/>
      <c r="N363" s="4"/>
      <c r="O363" s="4"/>
      <c r="P363" s="4"/>
      <c r="Q363" s="4"/>
      <c r="R363" s="4"/>
      <c r="S363" s="4"/>
      <c r="T363" s="4"/>
      <c r="U363" s="4"/>
      <c r="V363" s="4"/>
    </row>
    <row r="364" spans="1:22" ht="15" x14ac:dyDescent="0.2">
      <c r="A364" s="112"/>
      <c r="B364" s="59"/>
      <c r="C364" s="112"/>
      <c r="D364" s="112"/>
      <c r="E364" s="106"/>
      <c r="F364" s="59"/>
      <c r="G364" s="6"/>
      <c r="H364" s="1"/>
      <c r="I364" s="4"/>
      <c r="J364" s="60"/>
      <c r="K364" s="7"/>
      <c r="L364" s="8"/>
      <c r="M364" s="8"/>
      <c r="N364" s="4"/>
      <c r="O364" s="4"/>
      <c r="P364" s="4"/>
      <c r="Q364" s="4"/>
      <c r="R364" s="4"/>
      <c r="S364" s="4"/>
      <c r="T364" s="4"/>
      <c r="U364" s="4"/>
      <c r="V364" s="4"/>
    </row>
    <row r="365" spans="1:22" ht="15" x14ac:dyDescent="0.2">
      <c r="A365" s="112"/>
      <c r="B365" s="59"/>
      <c r="C365" s="112"/>
      <c r="D365" s="112"/>
      <c r="E365" s="106"/>
      <c r="F365" s="59"/>
      <c r="G365" s="6"/>
      <c r="H365" s="1"/>
      <c r="I365" s="4"/>
      <c r="J365" s="60"/>
      <c r="K365" s="7"/>
      <c r="L365" s="8"/>
      <c r="M365" s="8"/>
      <c r="N365" s="4"/>
      <c r="O365" s="4"/>
      <c r="P365" s="4"/>
      <c r="Q365" s="4"/>
      <c r="R365" s="4"/>
      <c r="S365" s="4"/>
      <c r="T365" s="4"/>
      <c r="U365" s="4"/>
      <c r="V365" s="4"/>
    </row>
    <row r="366" spans="1:22" ht="15" x14ac:dyDescent="0.2">
      <c r="A366" s="112"/>
      <c r="B366" s="59"/>
      <c r="C366" s="112"/>
      <c r="D366" s="112"/>
      <c r="E366" s="106"/>
      <c r="F366" s="59"/>
      <c r="G366" s="6"/>
      <c r="H366" s="1"/>
      <c r="I366" s="4"/>
      <c r="J366" s="60"/>
      <c r="K366" s="7"/>
      <c r="L366" s="8"/>
      <c r="M366" s="8"/>
      <c r="N366" s="4"/>
      <c r="O366" s="4"/>
      <c r="P366" s="4"/>
      <c r="Q366" s="4"/>
      <c r="R366" s="4"/>
      <c r="S366" s="4"/>
      <c r="T366" s="4"/>
      <c r="U366" s="4"/>
      <c r="V366" s="4"/>
    </row>
    <row r="367" spans="1:22" ht="15" x14ac:dyDescent="0.2">
      <c r="A367" s="112"/>
      <c r="B367" s="59"/>
      <c r="C367" s="112"/>
      <c r="D367" s="112"/>
      <c r="E367" s="106"/>
      <c r="F367" s="59"/>
      <c r="G367" s="6"/>
      <c r="H367" s="1"/>
      <c r="I367" s="4"/>
      <c r="J367" s="60"/>
      <c r="K367" s="7"/>
      <c r="L367" s="8"/>
      <c r="M367" s="8"/>
      <c r="N367" s="4"/>
      <c r="O367" s="4"/>
      <c r="P367" s="4"/>
      <c r="Q367" s="4"/>
      <c r="R367" s="4"/>
      <c r="S367" s="4"/>
      <c r="T367" s="4"/>
      <c r="U367" s="4"/>
      <c r="V367" s="4"/>
    </row>
    <row r="368" spans="1:22" ht="15" x14ac:dyDescent="0.2">
      <c r="A368" s="112"/>
      <c r="B368" s="59"/>
      <c r="C368" s="112"/>
      <c r="D368" s="112"/>
      <c r="E368" s="106"/>
      <c r="F368" s="59"/>
      <c r="G368" s="6"/>
      <c r="H368" s="1"/>
      <c r="I368" s="4"/>
      <c r="J368" s="60"/>
      <c r="K368" s="7"/>
      <c r="L368" s="8"/>
      <c r="M368" s="8"/>
      <c r="N368" s="4"/>
      <c r="O368" s="4"/>
      <c r="P368" s="4"/>
      <c r="Q368" s="4"/>
      <c r="R368" s="4"/>
      <c r="S368" s="4"/>
      <c r="T368" s="4"/>
      <c r="U368" s="4"/>
      <c r="V368" s="4"/>
    </row>
    <row r="369" spans="1:22" ht="15" x14ac:dyDescent="0.2">
      <c r="A369" s="112"/>
      <c r="B369" s="59"/>
      <c r="C369" s="112"/>
      <c r="D369" s="112"/>
      <c r="E369" s="106"/>
      <c r="F369" s="59"/>
      <c r="G369" s="6"/>
      <c r="H369" s="1"/>
      <c r="I369" s="4"/>
      <c r="J369" s="60"/>
      <c r="K369" s="7"/>
      <c r="L369" s="8"/>
      <c r="M369" s="8"/>
      <c r="N369" s="4"/>
      <c r="O369" s="4"/>
      <c r="P369" s="4"/>
      <c r="Q369" s="4"/>
      <c r="R369" s="4"/>
      <c r="S369" s="4"/>
      <c r="T369" s="4"/>
      <c r="U369" s="4"/>
      <c r="V369" s="4"/>
    </row>
    <row r="370" spans="1:22" ht="15" x14ac:dyDescent="0.2">
      <c r="A370" s="112"/>
      <c r="B370" s="59"/>
      <c r="C370" s="112"/>
      <c r="D370" s="112"/>
      <c r="E370" s="106"/>
      <c r="F370" s="59"/>
      <c r="G370" s="6"/>
      <c r="H370" s="1"/>
      <c r="I370" s="4"/>
      <c r="J370" s="60"/>
      <c r="K370" s="7"/>
      <c r="L370" s="8"/>
      <c r="M370" s="8"/>
      <c r="N370" s="4"/>
      <c r="O370" s="4"/>
      <c r="P370" s="4"/>
      <c r="Q370" s="4"/>
      <c r="R370" s="4"/>
      <c r="S370" s="4"/>
      <c r="T370" s="4"/>
      <c r="U370" s="4"/>
      <c r="V370" s="4"/>
    </row>
    <row r="371" spans="1:22" ht="15" x14ac:dyDescent="0.2">
      <c r="A371" s="112"/>
      <c r="B371" s="59"/>
      <c r="C371" s="112"/>
      <c r="D371" s="112"/>
      <c r="E371" s="106"/>
      <c r="F371" s="59"/>
      <c r="G371" s="6"/>
      <c r="H371" s="1"/>
      <c r="I371" s="4"/>
      <c r="J371" s="60"/>
      <c r="K371" s="7"/>
      <c r="L371" s="8"/>
      <c r="M371" s="8"/>
      <c r="N371" s="4"/>
      <c r="O371" s="4"/>
      <c r="P371" s="4"/>
      <c r="Q371" s="4"/>
      <c r="R371" s="4"/>
      <c r="S371" s="4"/>
      <c r="T371" s="4"/>
      <c r="U371" s="4"/>
      <c r="V371" s="4"/>
    </row>
    <row r="372" spans="1:22" ht="15" x14ac:dyDescent="0.2">
      <c r="A372" s="112"/>
      <c r="B372" s="59"/>
      <c r="C372" s="112"/>
      <c r="D372" s="112"/>
      <c r="E372" s="106"/>
      <c r="F372" s="59"/>
      <c r="G372" s="6"/>
      <c r="H372" s="1"/>
      <c r="I372" s="4"/>
      <c r="J372" s="60"/>
      <c r="K372" s="7"/>
      <c r="L372" s="8"/>
      <c r="M372" s="8"/>
      <c r="N372" s="4"/>
      <c r="O372" s="4"/>
      <c r="P372" s="4"/>
      <c r="Q372" s="4"/>
      <c r="R372" s="4"/>
      <c r="S372" s="4"/>
      <c r="T372" s="4"/>
      <c r="U372" s="4"/>
      <c r="V372" s="4"/>
    </row>
    <row r="373" spans="1:22" ht="15" x14ac:dyDescent="0.2">
      <c r="A373" s="112"/>
      <c r="B373" s="59"/>
      <c r="C373" s="112"/>
      <c r="D373" s="112"/>
      <c r="E373" s="106"/>
      <c r="F373" s="59"/>
      <c r="G373" s="6"/>
      <c r="H373" s="1"/>
      <c r="I373" s="4"/>
      <c r="J373" s="60"/>
      <c r="K373" s="7"/>
      <c r="L373" s="8"/>
      <c r="M373" s="8"/>
      <c r="N373" s="4"/>
      <c r="O373" s="4"/>
      <c r="P373" s="4"/>
      <c r="Q373" s="4"/>
      <c r="R373" s="4"/>
      <c r="S373" s="4"/>
      <c r="T373" s="4"/>
      <c r="U373" s="4"/>
      <c r="V373" s="4"/>
    </row>
    <row r="374" spans="1:22" ht="15" x14ac:dyDescent="0.2">
      <c r="A374" s="112"/>
      <c r="B374" s="59"/>
      <c r="C374" s="112"/>
      <c r="D374" s="112"/>
      <c r="E374" s="106"/>
      <c r="F374" s="59"/>
      <c r="G374" s="6"/>
      <c r="H374" s="1"/>
      <c r="I374" s="4"/>
      <c r="J374" s="60"/>
      <c r="K374" s="7"/>
      <c r="L374" s="8"/>
      <c r="M374" s="8"/>
      <c r="N374" s="4"/>
      <c r="O374" s="4"/>
      <c r="P374" s="4"/>
      <c r="Q374" s="4"/>
      <c r="R374" s="4"/>
      <c r="S374" s="4"/>
      <c r="T374" s="4"/>
      <c r="U374" s="4"/>
      <c r="V374" s="4"/>
    </row>
    <row r="375" spans="1:22" ht="15" x14ac:dyDescent="0.2">
      <c r="A375" s="112"/>
      <c r="B375" s="59"/>
      <c r="C375" s="112"/>
      <c r="D375" s="112"/>
      <c r="E375" s="106"/>
      <c r="F375" s="59"/>
      <c r="G375" s="6"/>
      <c r="H375" s="1"/>
      <c r="I375" s="4"/>
      <c r="J375" s="60"/>
      <c r="K375" s="7"/>
      <c r="L375" s="8"/>
      <c r="M375" s="8"/>
      <c r="N375" s="4"/>
      <c r="O375" s="4"/>
      <c r="P375" s="4"/>
      <c r="Q375" s="4"/>
      <c r="R375" s="4"/>
      <c r="S375" s="4"/>
      <c r="T375" s="4"/>
      <c r="U375" s="4"/>
      <c r="V375" s="4"/>
    </row>
    <row r="376" spans="1:22" ht="15" x14ac:dyDescent="0.2">
      <c r="A376" s="112"/>
      <c r="B376" s="59"/>
      <c r="C376" s="112"/>
      <c r="D376" s="112"/>
      <c r="E376" s="106"/>
      <c r="F376" s="59"/>
      <c r="G376" s="6"/>
      <c r="H376" s="1"/>
      <c r="I376" s="4"/>
      <c r="J376" s="60"/>
      <c r="K376" s="7"/>
      <c r="L376" s="8"/>
      <c r="M376" s="8"/>
      <c r="N376" s="4"/>
      <c r="O376" s="4"/>
      <c r="P376" s="4"/>
      <c r="Q376" s="4"/>
      <c r="R376" s="4"/>
      <c r="S376" s="4"/>
      <c r="T376" s="4"/>
      <c r="U376" s="4"/>
      <c r="V376" s="4"/>
    </row>
    <row r="377" spans="1:22" ht="15" x14ac:dyDescent="0.2">
      <c r="A377" s="112"/>
      <c r="B377" s="59"/>
      <c r="C377" s="112"/>
      <c r="D377" s="112"/>
      <c r="E377" s="106"/>
      <c r="F377" s="59"/>
      <c r="G377" s="6"/>
      <c r="H377" s="1"/>
      <c r="I377" s="4"/>
      <c r="J377" s="60"/>
      <c r="K377" s="7"/>
      <c r="L377" s="8"/>
      <c r="M377" s="8"/>
      <c r="N377" s="4"/>
      <c r="O377" s="4"/>
      <c r="P377" s="4"/>
      <c r="Q377" s="4"/>
      <c r="R377" s="4"/>
      <c r="S377" s="4"/>
      <c r="T377" s="4"/>
      <c r="U377" s="4"/>
      <c r="V377" s="4"/>
    </row>
    <row r="378" spans="1:22" ht="15" x14ac:dyDescent="0.2">
      <c r="A378" s="112"/>
      <c r="B378" s="59"/>
      <c r="C378" s="112"/>
      <c r="D378" s="112"/>
      <c r="E378" s="106"/>
      <c r="F378" s="59"/>
      <c r="G378" s="6"/>
      <c r="H378" s="1"/>
      <c r="I378" s="4"/>
      <c r="J378" s="60"/>
      <c r="K378" s="7"/>
      <c r="L378" s="8"/>
      <c r="M378" s="8"/>
      <c r="N378" s="4"/>
      <c r="O378" s="4"/>
      <c r="P378" s="4"/>
      <c r="Q378" s="4"/>
      <c r="R378" s="4"/>
      <c r="S378" s="4"/>
      <c r="T378" s="4"/>
      <c r="U378" s="4"/>
      <c r="V378" s="4"/>
    </row>
    <row r="379" spans="1:22" ht="15" x14ac:dyDescent="0.2">
      <c r="A379" s="112"/>
      <c r="B379" s="59"/>
      <c r="C379" s="112"/>
      <c r="D379" s="112"/>
      <c r="E379" s="106"/>
      <c r="F379" s="59"/>
      <c r="G379" s="6"/>
      <c r="H379" s="1"/>
      <c r="I379" s="4"/>
      <c r="J379" s="60"/>
      <c r="K379" s="7"/>
      <c r="L379" s="8"/>
      <c r="M379" s="8"/>
      <c r="N379" s="4"/>
      <c r="O379" s="4"/>
      <c r="P379" s="4"/>
      <c r="Q379" s="4"/>
      <c r="R379" s="4"/>
      <c r="S379" s="4"/>
      <c r="T379" s="4"/>
      <c r="U379" s="4"/>
      <c r="V379" s="4"/>
    </row>
    <row r="380" spans="1:22" ht="15" x14ac:dyDescent="0.2">
      <c r="A380" s="112"/>
      <c r="B380" s="59"/>
      <c r="C380" s="112"/>
      <c r="D380" s="112"/>
      <c r="E380" s="106"/>
      <c r="F380" s="59"/>
      <c r="G380" s="6"/>
      <c r="H380" s="1"/>
      <c r="I380" s="4"/>
      <c r="J380" s="60"/>
      <c r="K380" s="7"/>
      <c r="L380" s="8"/>
      <c r="M380" s="8"/>
      <c r="N380" s="4"/>
      <c r="O380" s="4"/>
      <c r="P380" s="4"/>
      <c r="Q380" s="4"/>
      <c r="R380" s="4"/>
      <c r="S380" s="4"/>
      <c r="T380" s="4"/>
      <c r="U380" s="4"/>
      <c r="V380" s="4"/>
    </row>
    <row r="381" spans="1:22" ht="15" x14ac:dyDescent="0.2">
      <c r="A381" s="112"/>
      <c r="B381" s="59"/>
      <c r="C381" s="112"/>
      <c r="D381" s="112"/>
      <c r="E381" s="106"/>
      <c r="F381" s="59"/>
      <c r="G381" s="6"/>
      <c r="H381" s="1"/>
      <c r="I381" s="4"/>
      <c r="J381" s="60"/>
      <c r="K381" s="7"/>
      <c r="L381" s="8"/>
      <c r="M381" s="8"/>
      <c r="N381" s="4"/>
      <c r="O381" s="4"/>
      <c r="P381" s="4"/>
      <c r="Q381" s="4"/>
      <c r="R381" s="4"/>
      <c r="S381" s="4"/>
      <c r="T381" s="4"/>
      <c r="U381" s="4"/>
      <c r="V381" s="4"/>
    </row>
    <row r="382" spans="1:22" ht="15" x14ac:dyDescent="0.2">
      <c r="A382" s="112"/>
      <c r="B382" s="59"/>
      <c r="C382" s="112"/>
      <c r="D382" s="112"/>
      <c r="E382" s="106"/>
      <c r="F382" s="59"/>
      <c r="G382" s="6"/>
      <c r="H382" s="1"/>
      <c r="I382" s="4"/>
      <c r="J382" s="60"/>
      <c r="K382" s="7"/>
      <c r="L382" s="8"/>
      <c r="M382" s="8"/>
      <c r="N382" s="4"/>
      <c r="O382" s="4"/>
      <c r="P382" s="4"/>
      <c r="Q382" s="4"/>
      <c r="R382" s="4"/>
      <c r="S382" s="4"/>
      <c r="T382" s="4"/>
      <c r="U382" s="4"/>
      <c r="V382" s="4"/>
    </row>
    <row r="383" spans="1:22" ht="15" x14ac:dyDescent="0.2">
      <c r="A383" s="112"/>
      <c r="B383" s="59"/>
      <c r="C383" s="112"/>
      <c r="D383" s="112"/>
      <c r="E383" s="106"/>
      <c r="F383" s="59"/>
      <c r="G383" s="6"/>
      <c r="H383" s="1"/>
      <c r="I383" s="4"/>
      <c r="J383" s="60"/>
      <c r="K383" s="7"/>
      <c r="L383" s="8"/>
      <c r="M383" s="8"/>
      <c r="N383" s="4"/>
      <c r="O383" s="4"/>
      <c r="P383" s="4"/>
      <c r="Q383" s="4"/>
      <c r="R383" s="4"/>
      <c r="S383" s="4"/>
      <c r="T383" s="4"/>
      <c r="U383" s="4"/>
      <c r="V383" s="4"/>
    </row>
    <row r="384" spans="1:22" ht="15" x14ac:dyDescent="0.2">
      <c r="A384" s="112"/>
      <c r="B384" s="59"/>
      <c r="C384" s="112"/>
      <c r="D384" s="112"/>
      <c r="E384" s="106"/>
      <c r="F384" s="59"/>
      <c r="G384" s="6"/>
      <c r="H384" s="1"/>
      <c r="I384" s="4"/>
      <c r="J384" s="60"/>
      <c r="K384" s="7"/>
      <c r="L384" s="8"/>
      <c r="M384" s="8"/>
      <c r="N384" s="4"/>
      <c r="O384" s="4"/>
      <c r="P384" s="4"/>
      <c r="Q384" s="4"/>
      <c r="R384" s="4"/>
      <c r="S384" s="4"/>
      <c r="T384" s="4"/>
      <c r="U384" s="4"/>
      <c r="V384" s="4"/>
    </row>
    <row r="385" spans="1:22" ht="15" x14ac:dyDescent="0.2">
      <c r="A385" s="112"/>
      <c r="B385" s="59"/>
      <c r="C385" s="112"/>
      <c r="D385" s="112"/>
      <c r="E385" s="106"/>
      <c r="F385" s="59"/>
      <c r="G385" s="6"/>
      <c r="H385" s="1"/>
      <c r="I385" s="4"/>
      <c r="J385" s="60"/>
      <c r="K385" s="7"/>
      <c r="L385" s="8"/>
      <c r="M385" s="8"/>
      <c r="N385" s="4"/>
      <c r="O385" s="4"/>
      <c r="P385" s="4"/>
      <c r="Q385" s="4"/>
      <c r="R385" s="4"/>
      <c r="S385" s="4"/>
      <c r="T385" s="4"/>
      <c r="U385" s="4"/>
      <c r="V385" s="4"/>
    </row>
    <row r="386" spans="1:22" ht="15" x14ac:dyDescent="0.2">
      <c r="A386" s="112"/>
      <c r="B386" s="59"/>
      <c r="C386" s="112"/>
      <c r="D386" s="112"/>
      <c r="E386" s="106"/>
      <c r="F386" s="59"/>
      <c r="G386" s="6"/>
      <c r="H386" s="1"/>
      <c r="I386" s="4"/>
      <c r="J386" s="60"/>
      <c r="K386" s="7"/>
      <c r="L386" s="8"/>
      <c r="M386" s="8"/>
      <c r="N386" s="4"/>
      <c r="O386" s="4"/>
      <c r="P386" s="4"/>
      <c r="Q386" s="4"/>
      <c r="R386" s="4"/>
      <c r="S386" s="4"/>
      <c r="T386" s="4"/>
      <c r="U386" s="4"/>
      <c r="V386" s="4"/>
    </row>
    <row r="387" spans="1:22" ht="15" x14ac:dyDescent="0.2">
      <c r="A387" s="112"/>
      <c r="B387" s="59"/>
      <c r="C387" s="112"/>
      <c r="D387" s="112"/>
      <c r="E387" s="106"/>
      <c r="F387" s="59"/>
      <c r="G387" s="6"/>
      <c r="H387" s="1"/>
      <c r="I387" s="4"/>
      <c r="J387" s="60"/>
      <c r="K387" s="7"/>
      <c r="L387" s="8"/>
      <c r="M387" s="8"/>
      <c r="N387" s="4"/>
      <c r="O387" s="4"/>
      <c r="P387" s="4"/>
      <c r="Q387" s="4"/>
      <c r="R387" s="4"/>
      <c r="S387" s="4"/>
      <c r="T387" s="4"/>
      <c r="U387" s="4"/>
      <c r="V387" s="4"/>
    </row>
    <row r="388" spans="1:22" ht="15" x14ac:dyDescent="0.2">
      <c r="A388" s="112"/>
      <c r="B388" s="59"/>
      <c r="C388" s="112"/>
      <c r="D388" s="112"/>
      <c r="E388" s="106"/>
      <c r="F388" s="59"/>
      <c r="G388" s="6"/>
      <c r="H388" s="1"/>
      <c r="I388" s="4"/>
      <c r="J388" s="60"/>
      <c r="K388" s="7"/>
      <c r="L388" s="8"/>
      <c r="M388" s="8"/>
      <c r="N388" s="4"/>
      <c r="O388" s="4"/>
      <c r="P388" s="4"/>
      <c r="Q388" s="4"/>
      <c r="R388" s="4"/>
      <c r="S388" s="4"/>
      <c r="T388" s="4"/>
      <c r="U388" s="4"/>
      <c r="V388" s="4"/>
    </row>
    <row r="389" spans="1:22" ht="15" x14ac:dyDescent="0.2">
      <c r="A389" s="112"/>
      <c r="B389" s="59"/>
      <c r="C389" s="112"/>
      <c r="D389" s="112"/>
      <c r="E389" s="106"/>
      <c r="F389" s="59"/>
      <c r="G389" s="6"/>
      <c r="H389" s="1"/>
      <c r="I389" s="4"/>
      <c r="J389" s="60"/>
      <c r="K389" s="7"/>
      <c r="L389" s="8"/>
      <c r="M389" s="8"/>
      <c r="N389" s="4"/>
      <c r="O389" s="4"/>
      <c r="P389" s="4"/>
      <c r="Q389" s="4"/>
      <c r="R389" s="4"/>
      <c r="S389" s="4"/>
      <c r="T389" s="4"/>
      <c r="U389" s="4"/>
      <c r="V389" s="4"/>
    </row>
    <row r="390" spans="1:22" ht="15" x14ac:dyDescent="0.2">
      <c r="A390" s="112"/>
      <c r="B390" s="59"/>
      <c r="C390" s="112"/>
      <c r="D390" s="112"/>
      <c r="E390" s="106"/>
      <c r="F390" s="59"/>
      <c r="G390" s="6"/>
      <c r="H390" s="1"/>
      <c r="I390" s="4"/>
      <c r="J390" s="60"/>
      <c r="K390" s="7"/>
      <c r="L390" s="8"/>
      <c r="M390" s="8"/>
      <c r="N390" s="4"/>
      <c r="O390" s="4"/>
      <c r="P390" s="4"/>
      <c r="Q390" s="4"/>
      <c r="R390" s="4"/>
      <c r="S390" s="4"/>
      <c r="T390" s="4"/>
      <c r="U390" s="4"/>
      <c r="V390" s="4"/>
    </row>
    <row r="391" spans="1:22" ht="15" x14ac:dyDescent="0.2">
      <c r="A391" s="112"/>
      <c r="B391" s="59"/>
      <c r="C391" s="112"/>
      <c r="D391" s="112"/>
      <c r="E391" s="106"/>
      <c r="F391" s="59"/>
      <c r="G391" s="6"/>
      <c r="H391" s="1"/>
      <c r="I391" s="4"/>
      <c r="J391" s="60"/>
      <c r="K391" s="7"/>
      <c r="L391" s="8"/>
      <c r="M391" s="8"/>
      <c r="N391" s="4"/>
      <c r="O391" s="4"/>
      <c r="P391" s="4"/>
      <c r="Q391" s="4"/>
      <c r="R391" s="4"/>
      <c r="S391" s="4"/>
      <c r="T391" s="4"/>
      <c r="U391" s="4"/>
      <c r="V391" s="4"/>
    </row>
    <row r="392" spans="1:22" ht="15" x14ac:dyDescent="0.2">
      <c r="A392" s="112"/>
      <c r="B392" s="59"/>
      <c r="C392" s="112"/>
      <c r="D392" s="112"/>
      <c r="E392" s="106"/>
      <c r="F392" s="59"/>
      <c r="G392" s="6"/>
      <c r="H392" s="1"/>
      <c r="I392" s="4"/>
      <c r="J392" s="60"/>
      <c r="K392" s="7"/>
      <c r="L392" s="8"/>
      <c r="M392" s="8"/>
      <c r="N392" s="4"/>
      <c r="O392" s="4"/>
      <c r="P392" s="4"/>
      <c r="Q392" s="4"/>
      <c r="R392" s="4"/>
      <c r="S392" s="4"/>
      <c r="T392" s="4"/>
      <c r="U392" s="4"/>
      <c r="V392" s="4"/>
    </row>
    <row r="393" spans="1:22" ht="15" x14ac:dyDescent="0.2">
      <c r="A393" s="112"/>
      <c r="B393" s="59"/>
      <c r="C393" s="112"/>
      <c r="D393" s="112"/>
      <c r="E393" s="106"/>
      <c r="F393" s="59"/>
      <c r="G393" s="6"/>
      <c r="H393" s="1"/>
      <c r="I393" s="4"/>
      <c r="J393" s="60"/>
      <c r="K393" s="7"/>
      <c r="L393" s="8"/>
      <c r="M393" s="8"/>
      <c r="N393" s="4"/>
      <c r="O393" s="4"/>
      <c r="P393" s="4"/>
      <c r="Q393" s="4"/>
      <c r="R393" s="4"/>
      <c r="S393" s="4"/>
      <c r="T393" s="4"/>
      <c r="U393" s="4"/>
      <c r="V393" s="4"/>
    </row>
    <row r="394" spans="1:22" ht="15" x14ac:dyDescent="0.2">
      <c r="A394" s="112"/>
      <c r="B394" s="59"/>
      <c r="C394" s="112"/>
      <c r="D394" s="112"/>
      <c r="E394" s="106"/>
      <c r="F394" s="59"/>
      <c r="G394" s="6"/>
      <c r="H394" s="1"/>
      <c r="I394" s="4"/>
      <c r="J394" s="60"/>
      <c r="K394" s="7"/>
      <c r="L394" s="8"/>
      <c r="M394" s="8"/>
      <c r="N394" s="4"/>
      <c r="O394" s="4"/>
      <c r="P394" s="4"/>
      <c r="Q394" s="4"/>
      <c r="R394" s="4"/>
      <c r="S394" s="4"/>
      <c r="T394" s="4"/>
      <c r="U394" s="4"/>
      <c r="V394" s="4"/>
    </row>
    <row r="395" spans="1:22" ht="15" x14ac:dyDescent="0.2">
      <c r="A395" s="112"/>
      <c r="B395" s="59"/>
      <c r="C395" s="112"/>
      <c r="D395" s="112"/>
      <c r="E395" s="106"/>
      <c r="F395" s="59"/>
      <c r="G395" s="6"/>
      <c r="H395" s="1"/>
      <c r="I395" s="4"/>
      <c r="J395" s="60"/>
      <c r="K395" s="7"/>
      <c r="L395" s="8"/>
      <c r="M395" s="8"/>
      <c r="N395" s="4"/>
      <c r="O395" s="4"/>
      <c r="P395" s="4"/>
      <c r="Q395" s="4"/>
      <c r="R395" s="4"/>
      <c r="S395" s="4"/>
      <c r="T395" s="4"/>
      <c r="U395" s="4"/>
      <c r="V395" s="4"/>
    </row>
    <row r="396" spans="1:22" ht="15" x14ac:dyDescent="0.2">
      <c r="A396" s="112"/>
      <c r="B396" s="59"/>
      <c r="C396" s="112"/>
      <c r="D396" s="112"/>
      <c r="E396" s="106"/>
      <c r="F396" s="59"/>
      <c r="G396" s="6"/>
      <c r="H396" s="1"/>
      <c r="I396" s="4"/>
      <c r="J396" s="60"/>
      <c r="K396" s="7"/>
      <c r="L396" s="8"/>
      <c r="M396" s="8"/>
      <c r="N396" s="4"/>
      <c r="O396" s="4"/>
      <c r="P396" s="4"/>
      <c r="Q396" s="4"/>
      <c r="R396" s="4"/>
      <c r="S396" s="4"/>
      <c r="T396" s="4"/>
      <c r="U396" s="4"/>
      <c r="V396" s="4"/>
    </row>
    <row r="397" spans="1:22" ht="15" x14ac:dyDescent="0.2">
      <c r="A397" s="112"/>
      <c r="B397" s="59"/>
      <c r="C397" s="112"/>
      <c r="D397" s="112"/>
      <c r="E397" s="106"/>
      <c r="F397" s="59"/>
      <c r="G397" s="6"/>
      <c r="H397" s="1"/>
      <c r="I397" s="4"/>
      <c r="J397" s="60"/>
      <c r="K397" s="7"/>
      <c r="L397" s="8"/>
      <c r="M397" s="8"/>
      <c r="N397" s="4"/>
      <c r="O397" s="4"/>
      <c r="P397" s="4"/>
      <c r="Q397" s="4"/>
      <c r="R397" s="4"/>
      <c r="S397" s="4"/>
      <c r="T397" s="4"/>
      <c r="U397" s="4"/>
      <c r="V397" s="4"/>
    </row>
    <row r="398" spans="1:22" ht="15" x14ac:dyDescent="0.2">
      <c r="A398" s="112"/>
      <c r="B398" s="59"/>
      <c r="C398" s="112"/>
      <c r="D398" s="112"/>
      <c r="E398" s="106"/>
      <c r="F398" s="59"/>
      <c r="G398" s="6"/>
      <c r="H398" s="1"/>
      <c r="I398" s="4"/>
      <c r="J398" s="60"/>
      <c r="K398" s="7"/>
      <c r="L398" s="8"/>
      <c r="M398" s="8"/>
      <c r="N398" s="4"/>
      <c r="O398" s="4"/>
      <c r="P398" s="4"/>
      <c r="Q398" s="4"/>
      <c r="R398" s="4"/>
      <c r="S398" s="4"/>
      <c r="T398" s="4"/>
      <c r="U398" s="4"/>
      <c r="V398" s="4"/>
    </row>
    <row r="399" spans="1:22" ht="15" x14ac:dyDescent="0.2">
      <c r="A399" s="112"/>
      <c r="B399" s="59"/>
      <c r="C399" s="112"/>
      <c r="D399" s="112"/>
      <c r="E399" s="106"/>
      <c r="F399" s="59"/>
      <c r="G399" s="6"/>
      <c r="H399" s="1"/>
      <c r="I399" s="4"/>
      <c r="J399" s="60"/>
      <c r="K399" s="7"/>
      <c r="L399" s="8"/>
      <c r="M399" s="8"/>
      <c r="N399" s="4"/>
      <c r="O399" s="4"/>
      <c r="P399" s="4"/>
      <c r="Q399" s="4"/>
      <c r="R399" s="4"/>
      <c r="S399" s="4"/>
      <c r="T399" s="4"/>
      <c r="U399" s="4"/>
      <c r="V399" s="4"/>
    </row>
    <row r="400" spans="1:22" ht="15" x14ac:dyDescent="0.2">
      <c r="A400" s="112"/>
      <c r="B400" s="59"/>
      <c r="C400" s="112"/>
      <c r="D400" s="112"/>
      <c r="E400" s="106"/>
      <c r="F400" s="59"/>
      <c r="G400" s="6"/>
      <c r="H400" s="1"/>
      <c r="I400" s="4"/>
      <c r="J400" s="60"/>
      <c r="K400" s="7"/>
      <c r="L400" s="8"/>
      <c r="M400" s="8"/>
      <c r="N400" s="4"/>
      <c r="O400" s="4"/>
      <c r="P400" s="4"/>
      <c r="Q400" s="4"/>
      <c r="R400" s="4"/>
      <c r="S400" s="4"/>
      <c r="T400" s="4"/>
      <c r="U400" s="4"/>
      <c r="V400" s="4"/>
    </row>
    <row r="401" spans="1:22" ht="15" x14ac:dyDescent="0.2">
      <c r="A401" s="112"/>
      <c r="B401" s="59"/>
      <c r="C401" s="112"/>
      <c r="D401" s="112"/>
      <c r="E401" s="106"/>
      <c r="F401" s="59"/>
      <c r="G401" s="6"/>
      <c r="H401" s="1"/>
      <c r="I401" s="4"/>
      <c r="J401" s="60"/>
      <c r="K401" s="7"/>
      <c r="L401" s="8"/>
      <c r="M401" s="8"/>
      <c r="N401" s="4"/>
      <c r="O401" s="4"/>
      <c r="P401" s="4"/>
      <c r="Q401" s="4"/>
      <c r="R401" s="4"/>
      <c r="S401" s="4"/>
      <c r="T401" s="4"/>
      <c r="U401" s="4"/>
      <c r="V401" s="4"/>
    </row>
    <row r="402" spans="1:22" ht="15" x14ac:dyDescent="0.2">
      <c r="A402" s="112"/>
      <c r="B402" s="59"/>
      <c r="C402" s="112"/>
      <c r="D402" s="112"/>
      <c r="E402" s="106"/>
      <c r="F402" s="59"/>
      <c r="G402" s="6"/>
      <c r="H402" s="1"/>
      <c r="I402" s="4"/>
      <c r="J402" s="60"/>
      <c r="K402" s="7"/>
      <c r="L402" s="8"/>
      <c r="M402" s="8"/>
      <c r="N402" s="4"/>
      <c r="O402" s="4"/>
      <c r="P402" s="4"/>
      <c r="Q402" s="4"/>
      <c r="R402" s="4"/>
      <c r="S402" s="4"/>
      <c r="T402" s="4"/>
      <c r="U402" s="4"/>
      <c r="V402" s="4"/>
    </row>
    <row r="403" spans="1:22" ht="15" x14ac:dyDescent="0.2">
      <c r="A403" s="112"/>
      <c r="B403" s="59"/>
      <c r="C403" s="112"/>
      <c r="D403" s="112"/>
      <c r="E403" s="106"/>
      <c r="F403" s="59"/>
      <c r="G403" s="6"/>
      <c r="H403" s="1"/>
      <c r="I403" s="4"/>
      <c r="J403" s="60"/>
      <c r="K403" s="7"/>
      <c r="L403" s="8"/>
      <c r="M403" s="8"/>
      <c r="N403" s="4"/>
      <c r="O403" s="4"/>
      <c r="P403" s="4"/>
      <c r="Q403" s="4"/>
      <c r="R403" s="4"/>
      <c r="S403" s="4"/>
      <c r="T403" s="4"/>
      <c r="U403" s="4"/>
      <c r="V403" s="4"/>
    </row>
    <row r="404" spans="1:22" ht="15" x14ac:dyDescent="0.2">
      <c r="A404" s="112"/>
      <c r="B404" s="59"/>
      <c r="C404" s="112"/>
      <c r="D404" s="112"/>
      <c r="E404" s="106"/>
      <c r="F404" s="59"/>
      <c r="G404" s="6"/>
      <c r="H404" s="1"/>
      <c r="I404" s="4"/>
      <c r="J404" s="60"/>
      <c r="K404" s="7"/>
      <c r="L404" s="8"/>
      <c r="M404" s="8"/>
      <c r="N404" s="4"/>
      <c r="O404" s="4"/>
      <c r="P404" s="4"/>
      <c r="Q404" s="4"/>
      <c r="R404" s="4"/>
      <c r="S404" s="4"/>
      <c r="T404" s="4"/>
      <c r="U404" s="4"/>
      <c r="V404" s="4"/>
    </row>
    <row r="405" spans="1:22" ht="15" x14ac:dyDescent="0.2">
      <c r="A405" s="112"/>
      <c r="B405" s="59"/>
      <c r="C405" s="112"/>
      <c r="D405" s="112"/>
      <c r="E405" s="106"/>
      <c r="F405" s="59"/>
      <c r="G405" s="6"/>
      <c r="H405" s="1"/>
      <c r="I405" s="4"/>
      <c r="J405" s="60"/>
      <c r="K405" s="7"/>
      <c r="L405" s="8"/>
      <c r="M405" s="8"/>
      <c r="N405" s="4"/>
      <c r="O405" s="4"/>
      <c r="P405" s="4"/>
      <c r="Q405" s="4"/>
      <c r="R405" s="4"/>
      <c r="S405" s="4"/>
      <c r="T405" s="4"/>
      <c r="U405" s="4"/>
      <c r="V405" s="4"/>
    </row>
    <row r="406" spans="1:22" ht="15" x14ac:dyDescent="0.2">
      <c r="A406" s="112"/>
      <c r="B406" s="59"/>
      <c r="C406" s="112"/>
      <c r="D406" s="112"/>
      <c r="E406" s="106"/>
      <c r="F406" s="59"/>
      <c r="G406" s="6"/>
      <c r="H406" s="1"/>
      <c r="I406" s="4"/>
      <c r="J406" s="60"/>
      <c r="K406" s="7"/>
      <c r="L406" s="8"/>
      <c r="M406" s="8"/>
      <c r="N406" s="4"/>
      <c r="O406" s="4"/>
      <c r="P406" s="4"/>
      <c r="Q406" s="4"/>
      <c r="R406" s="4"/>
      <c r="S406" s="4"/>
      <c r="T406" s="4"/>
      <c r="U406" s="4"/>
      <c r="V406" s="4"/>
    </row>
    <row r="407" spans="1:22" ht="15" x14ac:dyDescent="0.2">
      <c r="A407" s="112"/>
      <c r="B407" s="59"/>
      <c r="C407" s="112"/>
      <c r="D407" s="112"/>
      <c r="E407" s="106"/>
      <c r="F407" s="59"/>
      <c r="G407" s="6"/>
      <c r="H407" s="1"/>
      <c r="I407" s="4"/>
      <c r="J407" s="60"/>
      <c r="K407" s="7"/>
      <c r="L407" s="8"/>
      <c r="M407" s="8"/>
      <c r="N407" s="4"/>
      <c r="O407" s="4"/>
      <c r="P407" s="4"/>
      <c r="Q407" s="4"/>
      <c r="R407" s="4"/>
      <c r="S407" s="4"/>
      <c r="T407" s="4"/>
      <c r="U407" s="4"/>
      <c r="V407" s="4"/>
    </row>
    <row r="408" spans="1:22" ht="15" x14ac:dyDescent="0.2">
      <c r="A408" s="112"/>
      <c r="B408" s="59"/>
      <c r="C408" s="112"/>
      <c r="D408" s="112"/>
      <c r="E408" s="106"/>
      <c r="F408" s="59"/>
      <c r="G408" s="6"/>
      <c r="H408" s="1"/>
      <c r="I408" s="4"/>
      <c r="J408" s="60"/>
      <c r="K408" s="7"/>
      <c r="L408" s="8"/>
      <c r="M408" s="8"/>
      <c r="N408" s="4"/>
      <c r="O408" s="4"/>
      <c r="P408" s="4"/>
      <c r="Q408" s="4"/>
      <c r="R408" s="4"/>
      <c r="S408" s="4"/>
      <c r="T408" s="4"/>
      <c r="U408" s="4"/>
      <c r="V408" s="4"/>
    </row>
    <row r="409" spans="1:22" ht="15" x14ac:dyDescent="0.2">
      <c r="A409" s="112"/>
      <c r="B409" s="59"/>
      <c r="C409" s="112"/>
      <c r="D409" s="112"/>
      <c r="E409" s="106"/>
      <c r="F409" s="59"/>
      <c r="G409" s="6"/>
      <c r="H409" s="1"/>
      <c r="I409" s="4"/>
      <c r="J409" s="60"/>
      <c r="K409" s="7"/>
      <c r="L409" s="8"/>
      <c r="M409" s="8"/>
      <c r="N409" s="4"/>
      <c r="O409" s="4"/>
      <c r="P409" s="4"/>
      <c r="Q409" s="4"/>
      <c r="R409" s="4"/>
      <c r="S409" s="4"/>
      <c r="T409" s="4"/>
      <c r="U409" s="4"/>
      <c r="V409" s="4"/>
    </row>
    <row r="410" spans="1:22" ht="15" x14ac:dyDescent="0.2">
      <c r="A410" s="112"/>
      <c r="B410" s="59"/>
      <c r="C410" s="112"/>
      <c r="D410" s="112"/>
      <c r="E410" s="106"/>
      <c r="F410" s="59"/>
      <c r="G410" s="6"/>
      <c r="H410" s="1"/>
      <c r="I410" s="4"/>
      <c r="J410" s="60"/>
      <c r="K410" s="7"/>
      <c r="L410" s="8"/>
      <c r="M410" s="8"/>
      <c r="N410" s="4"/>
      <c r="O410" s="4"/>
      <c r="P410" s="4"/>
      <c r="Q410" s="4"/>
      <c r="R410" s="4"/>
      <c r="S410" s="4"/>
      <c r="T410" s="4"/>
      <c r="U410" s="4"/>
      <c r="V410" s="4"/>
    </row>
    <row r="411" spans="1:22" ht="15" x14ac:dyDescent="0.2">
      <c r="A411" s="112"/>
      <c r="B411" s="59"/>
      <c r="C411" s="112"/>
      <c r="D411" s="112"/>
      <c r="E411" s="106"/>
      <c r="F411" s="59"/>
      <c r="G411" s="6"/>
      <c r="H411" s="1"/>
      <c r="I411" s="4"/>
      <c r="J411" s="60"/>
      <c r="K411" s="7"/>
      <c r="L411" s="8"/>
      <c r="M411" s="8"/>
      <c r="N411" s="4"/>
      <c r="O411" s="4"/>
      <c r="P411" s="4"/>
      <c r="Q411" s="4"/>
      <c r="R411" s="4"/>
      <c r="S411" s="4"/>
      <c r="T411" s="4"/>
      <c r="U411" s="4"/>
      <c r="V411" s="4"/>
    </row>
    <row r="412" spans="1:22" ht="15" x14ac:dyDescent="0.2">
      <c r="A412" s="112"/>
      <c r="B412" s="59"/>
      <c r="C412" s="112"/>
      <c r="D412" s="112"/>
      <c r="E412" s="106"/>
      <c r="F412" s="59"/>
      <c r="G412" s="6"/>
      <c r="H412" s="1"/>
      <c r="I412" s="4"/>
      <c r="J412" s="60"/>
      <c r="K412" s="7"/>
      <c r="L412" s="8"/>
      <c r="M412" s="8"/>
      <c r="N412" s="4"/>
      <c r="O412" s="4"/>
      <c r="P412" s="4"/>
      <c r="Q412" s="4"/>
      <c r="R412" s="4"/>
      <c r="S412" s="4"/>
      <c r="T412" s="4"/>
      <c r="U412" s="4"/>
      <c r="V412" s="4"/>
    </row>
    <row r="413" spans="1:22" ht="15" x14ac:dyDescent="0.2">
      <c r="A413" s="112"/>
      <c r="B413" s="59"/>
      <c r="C413" s="112"/>
      <c r="D413" s="112"/>
      <c r="E413" s="106"/>
      <c r="F413" s="59"/>
      <c r="G413" s="6"/>
      <c r="H413" s="1"/>
      <c r="I413" s="4"/>
      <c r="J413" s="60"/>
      <c r="K413" s="7"/>
      <c r="L413" s="8"/>
      <c r="M413" s="8"/>
      <c r="N413" s="4"/>
      <c r="O413" s="4"/>
      <c r="P413" s="4"/>
      <c r="Q413" s="4"/>
      <c r="R413" s="4"/>
      <c r="S413" s="4"/>
      <c r="T413" s="4"/>
      <c r="U413" s="4"/>
      <c r="V413" s="4"/>
    </row>
    <row r="414" spans="1:22" ht="15" x14ac:dyDescent="0.2">
      <c r="A414" s="112"/>
      <c r="B414" s="59"/>
      <c r="C414" s="112"/>
      <c r="D414" s="112"/>
      <c r="E414" s="106"/>
      <c r="F414" s="59"/>
      <c r="G414" s="6"/>
      <c r="H414" s="1"/>
      <c r="I414" s="4"/>
      <c r="J414" s="60"/>
      <c r="K414" s="7"/>
      <c r="L414" s="8"/>
      <c r="M414" s="8"/>
      <c r="N414" s="4"/>
      <c r="O414" s="4"/>
      <c r="P414" s="4"/>
      <c r="Q414" s="4"/>
      <c r="R414" s="4"/>
      <c r="S414" s="4"/>
      <c r="T414" s="4"/>
      <c r="U414" s="4"/>
      <c r="V414" s="4"/>
    </row>
    <row r="415" spans="1:22" ht="15" x14ac:dyDescent="0.2">
      <c r="A415" s="112"/>
      <c r="B415" s="59"/>
      <c r="C415" s="112"/>
      <c r="D415" s="112"/>
      <c r="E415" s="106"/>
      <c r="F415" s="59"/>
      <c r="G415" s="6"/>
      <c r="H415" s="1"/>
      <c r="I415" s="4"/>
      <c r="J415" s="60"/>
      <c r="K415" s="7"/>
      <c r="L415" s="8"/>
      <c r="M415" s="8"/>
      <c r="N415" s="4"/>
      <c r="O415" s="4"/>
      <c r="P415" s="4"/>
      <c r="Q415" s="4"/>
      <c r="R415" s="4"/>
      <c r="S415" s="4"/>
      <c r="T415" s="4"/>
      <c r="U415" s="4"/>
      <c r="V415" s="4"/>
    </row>
    <row r="416" spans="1:22" ht="15" x14ac:dyDescent="0.2">
      <c r="A416" s="112"/>
      <c r="B416" s="59"/>
      <c r="C416" s="112"/>
      <c r="D416" s="112"/>
      <c r="E416" s="106"/>
      <c r="F416" s="59"/>
      <c r="G416" s="6"/>
      <c r="H416" s="1"/>
      <c r="I416" s="4"/>
      <c r="J416" s="60"/>
      <c r="K416" s="7"/>
      <c r="L416" s="8"/>
      <c r="M416" s="8"/>
      <c r="N416" s="4"/>
      <c r="O416" s="4"/>
      <c r="P416" s="4"/>
      <c r="Q416" s="4"/>
      <c r="R416" s="4"/>
      <c r="S416" s="4"/>
      <c r="T416" s="4"/>
      <c r="U416" s="4"/>
      <c r="V416" s="4"/>
    </row>
    <row r="417" spans="1:22" ht="15" x14ac:dyDescent="0.2">
      <c r="A417" s="112"/>
      <c r="B417" s="59"/>
      <c r="C417" s="112"/>
      <c r="D417" s="112"/>
      <c r="E417" s="106"/>
      <c r="F417" s="59"/>
      <c r="G417" s="6"/>
      <c r="H417" s="1"/>
      <c r="I417" s="4"/>
      <c r="J417" s="60"/>
      <c r="K417" s="7"/>
      <c r="L417" s="8"/>
      <c r="M417" s="8"/>
      <c r="N417" s="4"/>
      <c r="O417" s="4"/>
      <c r="P417" s="4"/>
      <c r="Q417" s="4"/>
      <c r="R417" s="4"/>
      <c r="S417" s="4"/>
      <c r="T417" s="4"/>
      <c r="U417" s="4"/>
      <c r="V417" s="4"/>
    </row>
    <row r="418" spans="1:22" ht="15" x14ac:dyDescent="0.2">
      <c r="A418" s="112"/>
      <c r="B418" s="59"/>
      <c r="C418" s="112"/>
      <c r="D418" s="112"/>
      <c r="E418" s="106"/>
      <c r="F418" s="59"/>
      <c r="G418" s="6"/>
      <c r="H418" s="1"/>
      <c r="I418" s="4"/>
      <c r="J418" s="60"/>
      <c r="K418" s="7"/>
      <c r="L418" s="8"/>
      <c r="M418" s="8"/>
      <c r="N418" s="4"/>
      <c r="O418" s="4"/>
      <c r="P418" s="4"/>
      <c r="Q418" s="4"/>
      <c r="R418" s="4"/>
      <c r="S418" s="4"/>
      <c r="T418" s="4"/>
      <c r="U418" s="4"/>
      <c r="V418" s="4"/>
    </row>
    <row r="419" spans="1:22" ht="15" x14ac:dyDescent="0.2">
      <c r="A419" s="112"/>
      <c r="B419" s="59"/>
      <c r="C419" s="112"/>
      <c r="D419" s="112"/>
      <c r="E419" s="106"/>
      <c r="F419" s="59"/>
      <c r="G419" s="6"/>
      <c r="H419" s="1"/>
      <c r="I419" s="4"/>
      <c r="J419" s="60"/>
      <c r="K419" s="7"/>
      <c r="L419" s="8"/>
      <c r="M419" s="8"/>
      <c r="N419" s="4"/>
      <c r="O419" s="4"/>
      <c r="P419" s="4"/>
      <c r="Q419" s="4"/>
      <c r="R419" s="4"/>
      <c r="S419" s="4"/>
      <c r="T419" s="4"/>
      <c r="U419" s="4"/>
      <c r="V419" s="4"/>
    </row>
    <row r="420" spans="1:22" ht="15" x14ac:dyDescent="0.2">
      <c r="A420" s="112"/>
      <c r="B420" s="59"/>
      <c r="C420" s="112"/>
      <c r="D420" s="112"/>
      <c r="E420" s="106"/>
      <c r="F420" s="59"/>
      <c r="G420" s="6"/>
      <c r="H420" s="1"/>
      <c r="I420" s="4"/>
      <c r="J420" s="60"/>
      <c r="K420" s="7"/>
      <c r="L420" s="8"/>
      <c r="M420" s="8"/>
      <c r="N420" s="4"/>
      <c r="O420" s="4"/>
      <c r="P420" s="4"/>
      <c r="Q420" s="4"/>
      <c r="R420" s="4"/>
      <c r="S420" s="4"/>
      <c r="T420" s="4"/>
      <c r="U420" s="4"/>
      <c r="V420" s="4"/>
    </row>
    <row r="421" spans="1:22" ht="15" x14ac:dyDescent="0.2">
      <c r="A421" s="112"/>
      <c r="B421" s="59"/>
      <c r="C421" s="112"/>
      <c r="D421" s="112"/>
      <c r="E421" s="106"/>
      <c r="F421" s="59"/>
      <c r="G421" s="6"/>
      <c r="H421" s="1"/>
      <c r="I421" s="4"/>
      <c r="J421" s="60"/>
      <c r="K421" s="7"/>
      <c r="L421" s="8"/>
      <c r="M421" s="8"/>
      <c r="N421" s="4"/>
      <c r="O421" s="4"/>
      <c r="P421" s="4"/>
      <c r="Q421" s="4"/>
      <c r="R421" s="4"/>
      <c r="S421" s="4"/>
      <c r="T421" s="4"/>
      <c r="U421" s="4"/>
      <c r="V421" s="4"/>
    </row>
    <row r="422" spans="1:22" ht="15" x14ac:dyDescent="0.2">
      <c r="A422" s="112"/>
      <c r="B422" s="59"/>
      <c r="C422" s="112"/>
      <c r="D422" s="112"/>
      <c r="E422" s="106"/>
      <c r="F422" s="59"/>
      <c r="G422" s="6"/>
      <c r="H422" s="1"/>
      <c r="I422" s="4"/>
      <c r="J422" s="60"/>
      <c r="K422" s="7"/>
      <c r="L422" s="8"/>
      <c r="M422" s="8"/>
      <c r="N422" s="4"/>
      <c r="O422" s="4"/>
      <c r="P422" s="4"/>
      <c r="Q422" s="4"/>
      <c r="R422" s="4"/>
      <c r="S422" s="4"/>
      <c r="T422" s="4"/>
      <c r="U422" s="4"/>
      <c r="V422" s="4"/>
    </row>
    <row r="423" spans="1:22" ht="15" x14ac:dyDescent="0.2">
      <c r="A423" s="112"/>
      <c r="B423" s="59"/>
      <c r="C423" s="112"/>
      <c r="D423" s="112"/>
      <c r="E423" s="106"/>
      <c r="F423" s="59"/>
      <c r="G423" s="6"/>
      <c r="H423" s="1"/>
      <c r="I423" s="4"/>
      <c r="J423" s="60"/>
      <c r="K423" s="7"/>
      <c r="L423" s="8"/>
      <c r="M423" s="8"/>
      <c r="N423" s="4"/>
      <c r="O423" s="4"/>
      <c r="P423" s="4"/>
      <c r="Q423" s="4"/>
      <c r="R423" s="4"/>
      <c r="S423" s="4"/>
      <c r="T423" s="4"/>
      <c r="U423" s="4"/>
      <c r="V423" s="4"/>
    </row>
    <row r="424" spans="1:22" ht="15" x14ac:dyDescent="0.2">
      <c r="A424" s="112"/>
      <c r="B424" s="59"/>
      <c r="C424" s="112"/>
      <c r="D424" s="112"/>
      <c r="E424" s="106"/>
      <c r="F424" s="59"/>
      <c r="G424" s="6"/>
      <c r="H424" s="1"/>
      <c r="I424" s="4"/>
      <c r="J424" s="60"/>
      <c r="K424" s="7"/>
      <c r="L424" s="8"/>
      <c r="M424" s="8"/>
      <c r="N424" s="4"/>
      <c r="O424" s="4"/>
      <c r="P424" s="4"/>
      <c r="Q424" s="4"/>
      <c r="R424" s="4"/>
      <c r="S424" s="4"/>
      <c r="T424" s="4"/>
      <c r="U424" s="4"/>
      <c r="V424" s="4"/>
    </row>
    <row r="425" spans="1:22" ht="15" x14ac:dyDescent="0.2">
      <c r="A425" s="112"/>
      <c r="B425" s="59"/>
      <c r="C425" s="112"/>
      <c r="D425" s="112"/>
      <c r="E425" s="106"/>
      <c r="F425" s="59"/>
      <c r="G425" s="6"/>
      <c r="H425" s="1"/>
      <c r="I425" s="4"/>
      <c r="J425" s="60"/>
      <c r="K425" s="7"/>
      <c r="L425" s="8"/>
      <c r="M425" s="8"/>
      <c r="N425" s="4"/>
      <c r="O425" s="4"/>
      <c r="P425" s="4"/>
      <c r="Q425" s="4"/>
      <c r="R425" s="4"/>
      <c r="S425" s="4"/>
      <c r="T425" s="4"/>
      <c r="U425" s="4"/>
      <c r="V425" s="4"/>
    </row>
    <row r="426" spans="1:22" ht="15" x14ac:dyDescent="0.2">
      <c r="A426" s="112"/>
      <c r="B426" s="59"/>
      <c r="C426" s="112"/>
      <c r="D426" s="112"/>
      <c r="E426" s="106"/>
      <c r="F426" s="59"/>
      <c r="G426" s="6"/>
      <c r="H426" s="1"/>
      <c r="I426" s="4"/>
      <c r="J426" s="60"/>
      <c r="K426" s="7"/>
      <c r="L426" s="8"/>
      <c r="M426" s="8"/>
      <c r="N426" s="4"/>
      <c r="O426" s="4"/>
      <c r="P426" s="4"/>
      <c r="Q426" s="4"/>
      <c r="R426" s="4"/>
      <c r="S426" s="4"/>
      <c r="T426" s="4"/>
      <c r="U426" s="4"/>
      <c r="V426" s="4"/>
    </row>
    <row r="427" spans="1:22" ht="15" x14ac:dyDescent="0.2">
      <c r="A427" s="112"/>
      <c r="B427" s="59"/>
      <c r="C427" s="112"/>
      <c r="D427" s="112"/>
      <c r="E427" s="106"/>
      <c r="F427" s="59"/>
      <c r="G427" s="6"/>
      <c r="H427" s="1"/>
      <c r="I427" s="4"/>
      <c r="J427" s="60"/>
      <c r="K427" s="7"/>
      <c r="L427" s="8"/>
      <c r="M427" s="8"/>
      <c r="N427" s="4"/>
      <c r="O427" s="4"/>
      <c r="P427" s="4"/>
      <c r="Q427" s="4"/>
      <c r="R427" s="4"/>
      <c r="S427" s="4"/>
      <c r="T427" s="4"/>
      <c r="U427" s="4"/>
      <c r="V427" s="4"/>
    </row>
    <row r="428" spans="1:22" ht="15" x14ac:dyDescent="0.2">
      <c r="A428" s="112"/>
      <c r="B428" s="59"/>
      <c r="C428" s="112"/>
      <c r="D428" s="112"/>
      <c r="E428" s="106"/>
      <c r="F428" s="59"/>
      <c r="G428" s="6"/>
      <c r="H428" s="1"/>
      <c r="I428" s="4"/>
      <c r="J428" s="60"/>
      <c r="K428" s="7"/>
      <c r="L428" s="8"/>
      <c r="M428" s="8"/>
      <c r="N428" s="4"/>
      <c r="O428" s="4"/>
      <c r="P428" s="4"/>
      <c r="Q428" s="4"/>
      <c r="R428" s="4"/>
      <c r="S428" s="4"/>
      <c r="T428" s="4"/>
      <c r="U428" s="4"/>
      <c r="V428" s="4"/>
    </row>
    <row r="429" spans="1:22" ht="15" x14ac:dyDescent="0.2">
      <c r="A429" s="112"/>
      <c r="B429" s="59"/>
      <c r="C429" s="112"/>
      <c r="D429" s="112"/>
      <c r="E429" s="106"/>
      <c r="F429" s="59"/>
      <c r="G429" s="6"/>
      <c r="H429" s="1"/>
      <c r="I429" s="4"/>
      <c r="J429" s="60"/>
      <c r="K429" s="7"/>
      <c r="L429" s="8"/>
      <c r="M429" s="8"/>
      <c r="N429" s="4"/>
      <c r="O429" s="4"/>
      <c r="P429" s="4"/>
      <c r="Q429" s="4"/>
      <c r="R429" s="4"/>
      <c r="S429" s="4"/>
      <c r="T429" s="4"/>
      <c r="U429" s="4"/>
      <c r="V429" s="4"/>
    </row>
    <row r="430" spans="1:22" ht="15" x14ac:dyDescent="0.2">
      <c r="A430" s="112"/>
      <c r="B430" s="59"/>
      <c r="C430" s="112"/>
      <c r="D430" s="112"/>
      <c r="E430" s="106"/>
      <c r="F430" s="59"/>
      <c r="G430" s="6"/>
      <c r="H430" s="1"/>
      <c r="I430" s="4"/>
      <c r="J430" s="60"/>
      <c r="K430" s="7"/>
      <c r="L430" s="8"/>
      <c r="M430" s="8"/>
      <c r="N430" s="4"/>
      <c r="O430" s="4"/>
      <c r="P430" s="4"/>
      <c r="Q430" s="4"/>
      <c r="R430" s="4"/>
      <c r="S430" s="4"/>
      <c r="T430" s="4"/>
      <c r="U430" s="4"/>
      <c r="V430" s="4"/>
    </row>
    <row r="431" spans="1:22" ht="15" x14ac:dyDescent="0.2">
      <c r="A431" s="112"/>
      <c r="B431" s="59"/>
      <c r="C431" s="112"/>
      <c r="D431" s="112"/>
      <c r="E431" s="106"/>
      <c r="F431" s="59"/>
      <c r="G431" s="6"/>
      <c r="H431" s="1"/>
      <c r="I431" s="4"/>
      <c r="J431" s="60"/>
      <c r="K431" s="7"/>
      <c r="L431" s="8"/>
      <c r="M431" s="8"/>
      <c r="N431" s="4"/>
      <c r="O431" s="4"/>
      <c r="P431" s="4"/>
      <c r="Q431" s="4"/>
      <c r="R431" s="4"/>
      <c r="S431" s="4"/>
      <c r="T431" s="4"/>
      <c r="U431" s="4"/>
      <c r="V431" s="4"/>
    </row>
    <row r="432" spans="1:22" ht="15" x14ac:dyDescent="0.2">
      <c r="A432" s="112"/>
      <c r="B432" s="59"/>
      <c r="C432" s="112"/>
      <c r="D432" s="112"/>
      <c r="E432" s="106"/>
      <c r="F432" s="59"/>
      <c r="G432" s="6"/>
      <c r="H432" s="1"/>
      <c r="I432" s="4"/>
      <c r="J432" s="60"/>
      <c r="K432" s="7"/>
      <c r="L432" s="8"/>
      <c r="M432" s="8"/>
      <c r="N432" s="4"/>
      <c r="O432" s="4"/>
      <c r="P432" s="4"/>
      <c r="Q432" s="4"/>
      <c r="R432" s="4"/>
      <c r="S432" s="4"/>
      <c r="T432" s="4"/>
      <c r="U432" s="4"/>
      <c r="V432" s="4"/>
    </row>
    <row r="433" spans="1:22" ht="15" x14ac:dyDescent="0.2">
      <c r="A433" s="112"/>
      <c r="B433" s="59"/>
      <c r="C433" s="112"/>
      <c r="D433" s="112"/>
      <c r="E433" s="106"/>
      <c r="F433" s="59"/>
      <c r="G433" s="6"/>
      <c r="H433" s="1"/>
      <c r="I433" s="4"/>
      <c r="J433" s="60"/>
      <c r="K433" s="7"/>
      <c r="L433" s="8"/>
      <c r="M433" s="8"/>
      <c r="N433" s="4"/>
      <c r="O433" s="4"/>
      <c r="P433" s="4"/>
      <c r="Q433" s="4"/>
      <c r="R433" s="4"/>
      <c r="S433" s="4"/>
      <c r="T433" s="4"/>
      <c r="U433" s="4"/>
      <c r="V433" s="4"/>
    </row>
    <row r="434" spans="1:22" ht="15" x14ac:dyDescent="0.2">
      <c r="A434" s="112"/>
      <c r="B434" s="59"/>
      <c r="C434" s="112"/>
      <c r="D434" s="112"/>
      <c r="E434" s="106"/>
      <c r="F434" s="59"/>
      <c r="G434" s="6"/>
      <c r="H434" s="1"/>
      <c r="I434" s="4"/>
      <c r="J434" s="60"/>
      <c r="K434" s="7"/>
      <c r="L434" s="8"/>
      <c r="M434" s="8"/>
      <c r="N434" s="4"/>
      <c r="O434" s="4"/>
      <c r="P434" s="4"/>
      <c r="Q434" s="4"/>
      <c r="R434" s="4"/>
      <c r="S434" s="4"/>
      <c r="T434" s="4"/>
      <c r="U434" s="4"/>
      <c r="V434" s="4"/>
    </row>
    <row r="435" spans="1:22" ht="15" x14ac:dyDescent="0.2">
      <c r="A435" s="112"/>
      <c r="B435" s="59"/>
      <c r="C435" s="112"/>
      <c r="D435" s="112"/>
      <c r="E435" s="106"/>
      <c r="F435" s="59"/>
      <c r="G435" s="6"/>
      <c r="H435" s="1"/>
      <c r="I435" s="4"/>
      <c r="J435" s="60"/>
      <c r="K435" s="7"/>
      <c r="L435" s="8"/>
      <c r="M435" s="8"/>
      <c r="N435" s="4"/>
      <c r="O435" s="4"/>
      <c r="P435" s="4"/>
      <c r="Q435" s="4"/>
      <c r="R435" s="4"/>
      <c r="S435" s="4"/>
      <c r="T435" s="4"/>
      <c r="U435" s="4"/>
      <c r="V435" s="4"/>
    </row>
    <row r="436" spans="1:22" ht="15" x14ac:dyDescent="0.2">
      <c r="A436" s="112"/>
      <c r="B436" s="59"/>
      <c r="C436" s="112"/>
      <c r="D436" s="112"/>
      <c r="E436" s="106"/>
      <c r="F436" s="59"/>
      <c r="G436" s="6"/>
      <c r="H436" s="1"/>
      <c r="I436" s="4"/>
      <c r="J436" s="60"/>
      <c r="K436" s="7"/>
      <c r="L436" s="8"/>
      <c r="M436" s="8"/>
      <c r="N436" s="4"/>
      <c r="O436" s="4"/>
      <c r="P436" s="4"/>
      <c r="Q436" s="4"/>
      <c r="R436" s="4"/>
      <c r="S436" s="4"/>
      <c r="T436" s="4"/>
      <c r="U436" s="4"/>
      <c r="V436" s="4"/>
    </row>
    <row r="437" spans="1:22" ht="15" x14ac:dyDescent="0.2">
      <c r="A437" s="112"/>
      <c r="B437" s="59"/>
      <c r="C437" s="112"/>
      <c r="D437" s="112"/>
      <c r="E437" s="106"/>
      <c r="F437" s="59"/>
      <c r="G437" s="6"/>
      <c r="H437" s="1"/>
      <c r="I437" s="4"/>
      <c r="J437" s="60"/>
      <c r="K437" s="7"/>
      <c r="L437" s="8"/>
      <c r="M437" s="8"/>
      <c r="N437" s="4"/>
      <c r="O437" s="4"/>
      <c r="P437" s="4"/>
      <c r="Q437" s="4"/>
      <c r="R437" s="4"/>
      <c r="S437" s="4"/>
      <c r="T437" s="4"/>
      <c r="U437" s="4"/>
      <c r="V437" s="4"/>
    </row>
    <row r="438" spans="1:22" ht="15" x14ac:dyDescent="0.2">
      <c r="A438" s="112"/>
      <c r="B438" s="59"/>
      <c r="C438" s="112"/>
      <c r="D438" s="112"/>
      <c r="E438" s="106"/>
      <c r="F438" s="59"/>
      <c r="G438" s="6"/>
      <c r="H438" s="1"/>
      <c r="I438" s="4"/>
      <c r="J438" s="60"/>
      <c r="K438" s="7"/>
      <c r="L438" s="8"/>
      <c r="M438" s="8"/>
      <c r="N438" s="4"/>
      <c r="O438" s="4"/>
      <c r="P438" s="4"/>
      <c r="Q438" s="4"/>
      <c r="R438" s="4"/>
      <c r="S438" s="4"/>
      <c r="T438" s="4"/>
      <c r="U438" s="4"/>
      <c r="V438" s="4"/>
    </row>
    <row r="439" spans="1:22" ht="15" x14ac:dyDescent="0.2">
      <c r="A439" s="112"/>
      <c r="B439" s="59"/>
      <c r="C439" s="112"/>
      <c r="D439" s="112"/>
      <c r="E439" s="106"/>
      <c r="F439" s="59"/>
      <c r="G439" s="6"/>
      <c r="H439" s="1"/>
      <c r="I439" s="4"/>
      <c r="J439" s="60"/>
      <c r="K439" s="7"/>
      <c r="L439" s="8"/>
      <c r="M439" s="8"/>
      <c r="N439" s="4"/>
      <c r="O439" s="4"/>
      <c r="P439" s="4"/>
      <c r="Q439" s="4"/>
      <c r="R439" s="4"/>
      <c r="S439" s="4"/>
      <c r="T439" s="4"/>
      <c r="U439" s="4"/>
      <c r="V439" s="4"/>
    </row>
    <row r="440" spans="1:22" ht="15" x14ac:dyDescent="0.2">
      <c r="A440" s="112"/>
      <c r="B440" s="59"/>
      <c r="C440" s="112"/>
      <c r="D440" s="112"/>
      <c r="E440" s="106"/>
      <c r="F440" s="59"/>
      <c r="G440" s="6"/>
      <c r="H440" s="1"/>
      <c r="I440" s="4"/>
      <c r="J440" s="60"/>
      <c r="K440" s="7"/>
      <c r="L440" s="8"/>
      <c r="M440" s="8"/>
      <c r="N440" s="4"/>
      <c r="O440" s="4"/>
      <c r="P440" s="4"/>
      <c r="Q440" s="4"/>
      <c r="R440" s="4"/>
      <c r="S440" s="4"/>
      <c r="T440" s="4"/>
      <c r="U440" s="4"/>
      <c r="V440" s="4"/>
    </row>
    <row r="441" spans="1:22" ht="15" x14ac:dyDescent="0.2">
      <c r="A441" s="112"/>
      <c r="B441" s="59"/>
      <c r="C441" s="112"/>
      <c r="D441" s="112"/>
      <c r="E441" s="106"/>
      <c r="F441" s="59"/>
      <c r="G441" s="6"/>
      <c r="H441" s="1"/>
      <c r="I441" s="4"/>
      <c r="J441" s="60"/>
      <c r="K441" s="7"/>
      <c r="L441" s="8"/>
      <c r="M441" s="8"/>
      <c r="N441" s="4"/>
      <c r="O441" s="4"/>
      <c r="P441" s="4"/>
      <c r="Q441" s="4"/>
      <c r="R441" s="4"/>
      <c r="S441" s="4"/>
      <c r="T441" s="4"/>
      <c r="U441" s="4"/>
      <c r="V441" s="4"/>
    </row>
    <row r="442" spans="1:22" ht="15" x14ac:dyDescent="0.2">
      <c r="A442" s="112"/>
      <c r="B442" s="59"/>
      <c r="C442" s="112"/>
      <c r="D442" s="112"/>
      <c r="E442" s="106"/>
      <c r="F442" s="59"/>
      <c r="G442" s="6"/>
      <c r="H442" s="1"/>
      <c r="I442" s="4"/>
      <c r="J442" s="60"/>
      <c r="K442" s="7"/>
      <c r="L442" s="8"/>
      <c r="M442" s="8"/>
      <c r="N442" s="4"/>
      <c r="O442" s="4"/>
      <c r="P442" s="4"/>
      <c r="Q442" s="4"/>
      <c r="R442" s="4"/>
      <c r="S442" s="4"/>
      <c r="T442" s="4"/>
      <c r="U442" s="4"/>
      <c r="V442" s="4"/>
    </row>
    <row r="443" spans="1:22" ht="15" x14ac:dyDescent="0.2">
      <c r="A443" s="112"/>
      <c r="B443" s="59"/>
      <c r="C443" s="112"/>
      <c r="D443" s="112"/>
      <c r="E443" s="106"/>
      <c r="F443" s="59"/>
      <c r="G443" s="6"/>
      <c r="H443" s="1"/>
      <c r="I443" s="4"/>
      <c r="J443" s="60"/>
      <c r="K443" s="7"/>
      <c r="L443" s="8"/>
      <c r="M443" s="8"/>
      <c r="N443" s="4"/>
      <c r="O443" s="4"/>
      <c r="P443" s="4"/>
      <c r="Q443" s="4"/>
      <c r="R443" s="4"/>
      <c r="S443" s="4"/>
      <c r="T443" s="4"/>
      <c r="U443" s="4"/>
      <c r="V443" s="4"/>
    </row>
    <row r="444" spans="1:22" ht="15" x14ac:dyDescent="0.2">
      <c r="A444" s="112"/>
      <c r="B444" s="59"/>
      <c r="C444" s="112"/>
      <c r="D444" s="112"/>
      <c r="E444" s="106"/>
      <c r="F444" s="59"/>
      <c r="G444" s="6"/>
      <c r="H444" s="1"/>
      <c r="I444" s="4"/>
      <c r="J444" s="60"/>
      <c r="K444" s="7"/>
      <c r="L444" s="8"/>
      <c r="M444" s="8"/>
      <c r="N444" s="4"/>
      <c r="O444" s="4"/>
      <c r="P444" s="4"/>
      <c r="Q444" s="4"/>
      <c r="R444" s="4"/>
      <c r="S444" s="4"/>
      <c r="T444" s="4"/>
      <c r="U444" s="4"/>
      <c r="V444" s="4"/>
    </row>
    <row r="445" spans="1:22" ht="15" x14ac:dyDescent="0.2">
      <c r="A445" s="112"/>
      <c r="B445" s="59"/>
      <c r="C445" s="112"/>
      <c r="D445" s="112"/>
      <c r="E445" s="106"/>
      <c r="F445" s="59"/>
      <c r="G445" s="6"/>
      <c r="H445" s="1"/>
      <c r="I445" s="4"/>
      <c r="J445" s="60"/>
      <c r="K445" s="7"/>
      <c r="L445" s="8"/>
      <c r="M445" s="8"/>
      <c r="N445" s="4"/>
      <c r="O445" s="4"/>
      <c r="P445" s="4"/>
      <c r="Q445" s="4"/>
      <c r="R445" s="4"/>
      <c r="S445" s="4"/>
      <c r="T445" s="4"/>
      <c r="U445" s="4"/>
      <c r="V445" s="4"/>
    </row>
    <row r="446" spans="1:22" ht="15" x14ac:dyDescent="0.2">
      <c r="A446" s="112"/>
      <c r="B446" s="59"/>
      <c r="C446" s="112"/>
      <c r="D446" s="112"/>
      <c r="E446" s="106"/>
      <c r="F446" s="59"/>
      <c r="G446" s="6"/>
      <c r="H446" s="1"/>
      <c r="I446" s="4"/>
      <c r="J446" s="60"/>
      <c r="K446" s="7"/>
      <c r="L446" s="8"/>
      <c r="M446" s="8"/>
      <c r="N446" s="4"/>
      <c r="O446" s="4"/>
      <c r="P446" s="4"/>
      <c r="Q446" s="4"/>
      <c r="R446" s="4"/>
      <c r="S446" s="4"/>
      <c r="T446" s="4"/>
      <c r="U446" s="4"/>
      <c r="V446" s="4"/>
    </row>
    <row r="447" spans="1:22" ht="15" x14ac:dyDescent="0.2">
      <c r="A447" s="112"/>
      <c r="B447" s="59"/>
      <c r="C447" s="112"/>
      <c r="D447" s="112"/>
      <c r="E447" s="106"/>
      <c r="F447" s="59"/>
      <c r="G447" s="6"/>
      <c r="H447" s="1"/>
      <c r="I447" s="4"/>
      <c r="J447" s="60"/>
      <c r="K447" s="7"/>
      <c r="L447" s="8"/>
      <c r="M447" s="8"/>
      <c r="N447" s="4"/>
      <c r="O447" s="4"/>
      <c r="P447" s="4"/>
      <c r="Q447" s="4"/>
      <c r="R447" s="4"/>
      <c r="S447" s="4"/>
      <c r="T447" s="4"/>
      <c r="U447" s="4"/>
      <c r="V447" s="4"/>
    </row>
    <row r="448" spans="1:22" ht="15" x14ac:dyDescent="0.2">
      <c r="A448" s="112"/>
      <c r="B448" s="59"/>
      <c r="C448" s="112"/>
      <c r="D448" s="112"/>
      <c r="E448" s="106"/>
      <c r="F448" s="59"/>
      <c r="G448" s="6"/>
      <c r="H448" s="1"/>
      <c r="I448" s="4"/>
      <c r="J448" s="60"/>
      <c r="K448" s="7"/>
      <c r="L448" s="8"/>
      <c r="M448" s="8"/>
      <c r="N448" s="4"/>
      <c r="O448" s="4"/>
      <c r="P448" s="4"/>
      <c r="Q448" s="4"/>
      <c r="R448" s="4"/>
      <c r="S448" s="4"/>
      <c r="T448" s="4"/>
      <c r="U448" s="4"/>
      <c r="V448" s="4"/>
    </row>
    <row r="449" spans="1:22" ht="15" x14ac:dyDescent="0.2">
      <c r="A449" s="112"/>
      <c r="B449" s="59"/>
      <c r="C449" s="112"/>
      <c r="D449" s="112"/>
      <c r="E449" s="106"/>
      <c r="F449" s="59"/>
      <c r="G449" s="6"/>
      <c r="H449" s="1"/>
      <c r="I449" s="4"/>
      <c r="J449" s="60"/>
      <c r="K449" s="7"/>
      <c r="L449" s="8"/>
      <c r="M449" s="8"/>
      <c r="N449" s="4"/>
      <c r="O449" s="4"/>
      <c r="P449" s="4"/>
      <c r="Q449" s="4"/>
      <c r="R449" s="4"/>
      <c r="S449" s="4"/>
      <c r="T449" s="4"/>
      <c r="U449" s="4"/>
      <c r="V449" s="4"/>
    </row>
    <row r="450" spans="1:22" ht="15" x14ac:dyDescent="0.2">
      <c r="A450" s="112"/>
      <c r="B450" s="59"/>
      <c r="C450" s="112"/>
      <c r="D450" s="112"/>
      <c r="E450" s="106"/>
      <c r="F450" s="59"/>
      <c r="G450" s="6"/>
      <c r="H450" s="1"/>
      <c r="I450" s="4"/>
      <c r="J450" s="60"/>
      <c r="K450" s="7"/>
      <c r="L450" s="8"/>
      <c r="M450" s="8"/>
      <c r="N450" s="4"/>
      <c r="O450" s="4"/>
      <c r="P450" s="4"/>
      <c r="Q450" s="4"/>
      <c r="R450" s="4"/>
      <c r="S450" s="4"/>
      <c r="T450" s="4"/>
      <c r="U450" s="4"/>
      <c r="V450" s="4"/>
    </row>
    <row r="451" spans="1:22" ht="15" x14ac:dyDescent="0.2">
      <c r="A451" s="112"/>
      <c r="B451" s="59"/>
      <c r="C451" s="112"/>
      <c r="D451" s="112"/>
      <c r="E451" s="106"/>
      <c r="F451" s="59"/>
      <c r="G451" s="6"/>
      <c r="H451" s="1"/>
      <c r="I451" s="4"/>
      <c r="J451" s="60"/>
      <c r="K451" s="7"/>
      <c r="L451" s="8"/>
      <c r="M451" s="8"/>
      <c r="N451" s="4"/>
      <c r="O451" s="4"/>
      <c r="P451" s="4"/>
      <c r="Q451" s="4"/>
      <c r="R451" s="4"/>
      <c r="S451" s="4"/>
      <c r="T451" s="4"/>
      <c r="U451" s="4"/>
      <c r="V451" s="4"/>
    </row>
    <row r="452" spans="1:22" ht="15" x14ac:dyDescent="0.2">
      <c r="A452" s="112"/>
      <c r="B452" s="59"/>
      <c r="C452" s="112"/>
      <c r="D452" s="112"/>
      <c r="E452" s="106"/>
      <c r="F452" s="59"/>
      <c r="G452" s="6"/>
      <c r="H452" s="1"/>
      <c r="I452" s="4"/>
      <c r="J452" s="60"/>
      <c r="K452" s="7"/>
      <c r="L452" s="8"/>
      <c r="M452" s="8"/>
      <c r="N452" s="4"/>
      <c r="O452" s="4"/>
      <c r="P452" s="4"/>
      <c r="Q452" s="4"/>
      <c r="R452" s="4"/>
      <c r="S452" s="4"/>
      <c r="T452" s="4"/>
      <c r="U452" s="4"/>
      <c r="V452" s="4"/>
    </row>
    <row r="453" spans="1:22" ht="15" x14ac:dyDescent="0.2">
      <c r="A453" s="112"/>
      <c r="B453" s="59"/>
      <c r="C453" s="112"/>
      <c r="D453" s="112"/>
      <c r="E453" s="106"/>
      <c r="F453" s="59"/>
      <c r="G453" s="6"/>
      <c r="H453" s="1"/>
      <c r="I453" s="4"/>
      <c r="J453" s="60"/>
      <c r="K453" s="7"/>
      <c r="L453" s="8"/>
      <c r="M453" s="8"/>
      <c r="N453" s="4"/>
      <c r="O453" s="4"/>
      <c r="P453" s="4"/>
      <c r="Q453" s="4"/>
      <c r="R453" s="4"/>
      <c r="S453" s="4"/>
      <c r="T453" s="4"/>
      <c r="U453" s="4"/>
      <c r="V453" s="4"/>
    </row>
    <row r="454" spans="1:22" ht="15" x14ac:dyDescent="0.2">
      <c r="A454" s="112"/>
      <c r="B454" s="59"/>
      <c r="C454" s="112"/>
      <c r="D454" s="112"/>
      <c r="E454" s="106"/>
      <c r="F454" s="59"/>
      <c r="G454" s="6"/>
      <c r="H454" s="1"/>
      <c r="I454" s="4"/>
      <c r="J454" s="60"/>
      <c r="K454" s="7"/>
      <c r="L454" s="8"/>
      <c r="M454" s="8"/>
      <c r="N454" s="4"/>
      <c r="O454" s="4"/>
      <c r="P454" s="4"/>
      <c r="Q454" s="4"/>
      <c r="R454" s="4"/>
      <c r="S454" s="4"/>
      <c r="T454" s="4"/>
      <c r="U454" s="4"/>
      <c r="V454" s="4"/>
    </row>
    <row r="455" spans="1:22" ht="15" x14ac:dyDescent="0.2">
      <c r="A455" s="112"/>
      <c r="B455" s="59"/>
      <c r="C455" s="112"/>
      <c r="D455" s="112"/>
      <c r="E455" s="106"/>
      <c r="F455" s="59"/>
      <c r="G455" s="6"/>
      <c r="H455" s="1"/>
      <c r="I455" s="4"/>
      <c r="J455" s="60"/>
      <c r="K455" s="7"/>
      <c r="L455" s="8"/>
      <c r="M455" s="8"/>
      <c r="N455" s="4"/>
      <c r="O455" s="4"/>
      <c r="P455" s="4"/>
      <c r="Q455" s="4"/>
      <c r="R455" s="4"/>
      <c r="S455" s="4"/>
      <c r="T455" s="4"/>
      <c r="U455" s="4"/>
      <c r="V455" s="4"/>
    </row>
    <row r="456" spans="1:22" ht="15" x14ac:dyDescent="0.2">
      <c r="A456" s="112"/>
      <c r="B456" s="59"/>
      <c r="C456" s="112"/>
      <c r="D456" s="112"/>
      <c r="E456" s="106"/>
      <c r="F456" s="59"/>
      <c r="G456" s="6"/>
      <c r="H456" s="1"/>
      <c r="I456" s="4"/>
      <c r="J456" s="60"/>
      <c r="K456" s="7"/>
      <c r="L456" s="8"/>
      <c r="M456" s="8"/>
      <c r="N456" s="4"/>
      <c r="O456" s="4"/>
      <c r="P456" s="4"/>
      <c r="Q456" s="4"/>
      <c r="R456" s="4"/>
      <c r="S456" s="4"/>
      <c r="T456" s="4"/>
      <c r="U456" s="4"/>
      <c r="V456" s="4"/>
    </row>
    <row r="457" spans="1:22" ht="15" x14ac:dyDescent="0.2">
      <c r="A457" s="112"/>
      <c r="B457" s="59"/>
      <c r="C457" s="112"/>
      <c r="D457" s="112"/>
      <c r="E457" s="106"/>
      <c r="F457" s="59"/>
      <c r="G457" s="6"/>
      <c r="H457" s="1"/>
      <c r="I457" s="4"/>
      <c r="J457" s="60"/>
      <c r="K457" s="7"/>
      <c r="L457" s="8"/>
      <c r="M457" s="8"/>
      <c r="N457" s="4"/>
      <c r="O457" s="4"/>
      <c r="P457" s="4"/>
      <c r="Q457" s="4"/>
      <c r="R457" s="4"/>
      <c r="S457" s="4"/>
      <c r="T457" s="4"/>
      <c r="U457" s="4"/>
      <c r="V457" s="4"/>
    </row>
    <row r="458" spans="1:22" ht="15" x14ac:dyDescent="0.2">
      <c r="A458" s="112"/>
      <c r="B458" s="59"/>
      <c r="C458" s="112"/>
      <c r="D458" s="112"/>
      <c r="E458" s="106"/>
      <c r="F458" s="59"/>
      <c r="G458" s="6"/>
      <c r="H458" s="1"/>
      <c r="I458" s="4"/>
      <c r="J458" s="60"/>
      <c r="K458" s="7"/>
      <c r="L458" s="8"/>
      <c r="M458" s="8"/>
      <c r="N458" s="4"/>
      <c r="O458" s="4"/>
      <c r="P458" s="4"/>
      <c r="Q458" s="4"/>
      <c r="R458" s="4"/>
      <c r="S458" s="4"/>
      <c r="T458" s="4"/>
      <c r="U458" s="4"/>
      <c r="V458" s="4"/>
    </row>
    <row r="459" spans="1:22" ht="15" x14ac:dyDescent="0.2">
      <c r="A459" s="112"/>
      <c r="B459" s="59"/>
      <c r="C459" s="112"/>
      <c r="D459" s="112"/>
      <c r="E459" s="106"/>
      <c r="F459" s="59"/>
      <c r="G459" s="6"/>
      <c r="H459" s="1"/>
      <c r="I459" s="4"/>
      <c r="J459" s="60"/>
      <c r="K459" s="7"/>
      <c r="L459" s="8"/>
      <c r="M459" s="8"/>
      <c r="N459" s="4"/>
      <c r="O459" s="4"/>
      <c r="P459" s="4"/>
      <c r="Q459" s="4"/>
      <c r="R459" s="4"/>
      <c r="S459" s="4"/>
      <c r="T459" s="4"/>
      <c r="U459" s="4"/>
      <c r="V459" s="4"/>
    </row>
    <row r="460" spans="1:22" ht="15" x14ac:dyDescent="0.2">
      <c r="A460" s="112"/>
      <c r="B460" s="59"/>
      <c r="C460" s="112"/>
      <c r="D460" s="112"/>
      <c r="E460" s="106"/>
      <c r="F460" s="59"/>
      <c r="G460" s="6"/>
      <c r="H460" s="1"/>
      <c r="I460" s="4"/>
      <c r="J460" s="60"/>
      <c r="K460" s="7"/>
      <c r="L460" s="8"/>
      <c r="M460" s="8"/>
      <c r="N460" s="4"/>
      <c r="O460" s="4"/>
      <c r="P460" s="4"/>
      <c r="Q460" s="4"/>
      <c r="R460" s="4"/>
      <c r="S460" s="4"/>
      <c r="T460" s="4"/>
      <c r="U460" s="4"/>
      <c r="V460" s="4"/>
    </row>
    <row r="461" spans="1:22" ht="15" x14ac:dyDescent="0.2">
      <c r="A461" s="112"/>
      <c r="B461" s="59"/>
      <c r="C461" s="112"/>
      <c r="D461" s="112"/>
      <c r="E461" s="106"/>
      <c r="F461" s="59"/>
      <c r="G461" s="6"/>
      <c r="H461" s="1"/>
      <c r="I461" s="4"/>
      <c r="J461" s="60"/>
      <c r="K461" s="7"/>
      <c r="L461" s="8"/>
      <c r="M461" s="8"/>
      <c r="N461" s="4"/>
      <c r="O461" s="4"/>
      <c r="P461" s="4"/>
      <c r="Q461" s="4"/>
      <c r="R461" s="4"/>
      <c r="S461" s="4"/>
      <c r="T461" s="4"/>
      <c r="U461" s="4"/>
      <c r="V461" s="4"/>
    </row>
    <row r="462" spans="1:22" ht="15" x14ac:dyDescent="0.2">
      <c r="A462" s="112"/>
      <c r="B462" s="59"/>
      <c r="C462" s="112"/>
      <c r="D462" s="112"/>
      <c r="E462" s="106"/>
      <c r="F462" s="59"/>
      <c r="G462" s="6"/>
      <c r="H462" s="1"/>
      <c r="I462" s="4"/>
      <c r="J462" s="60"/>
      <c r="K462" s="7"/>
      <c r="L462" s="8"/>
      <c r="M462" s="8"/>
      <c r="N462" s="4"/>
      <c r="O462" s="4"/>
      <c r="P462" s="4"/>
      <c r="Q462" s="4"/>
      <c r="R462" s="4"/>
      <c r="S462" s="4"/>
      <c r="T462" s="4"/>
      <c r="U462" s="4"/>
      <c r="V462" s="4"/>
    </row>
    <row r="463" spans="1:22" ht="15" x14ac:dyDescent="0.2">
      <c r="A463" s="112"/>
      <c r="B463" s="59"/>
      <c r="C463" s="112"/>
      <c r="D463" s="112"/>
      <c r="E463" s="106"/>
      <c r="F463" s="59"/>
      <c r="G463" s="6"/>
      <c r="H463" s="1"/>
      <c r="I463" s="4"/>
      <c r="J463" s="60"/>
      <c r="K463" s="7"/>
      <c r="L463" s="8"/>
      <c r="M463" s="8"/>
      <c r="N463" s="4"/>
      <c r="O463" s="4"/>
      <c r="P463" s="4"/>
      <c r="Q463" s="4"/>
      <c r="R463" s="4"/>
      <c r="S463" s="4"/>
      <c r="T463" s="4"/>
      <c r="U463" s="4"/>
      <c r="V463" s="4"/>
    </row>
    <row r="464" spans="1:22" ht="15" x14ac:dyDescent="0.2">
      <c r="A464" s="112"/>
      <c r="B464" s="59"/>
      <c r="C464" s="112"/>
      <c r="D464" s="112"/>
      <c r="E464" s="106"/>
      <c r="F464" s="59"/>
      <c r="G464" s="6"/>
      <c r="H464" s="1"/>
      <c r="I464" s="4"/>
      <c r="J464" s="60"/>
      <c r="K464" s="7"/>
      <c r="L464" s="8"/>
      <c r="M464" s="8"/>
      <c r="N464" s="4"/>
      <c r="O464" s="4"/>
      <c r="P464" s="4"/>
      <c r="Q464" s="4"/>
      <c r="R464" s="4"/>
      <c r="S464" s="4"/>
      <c r="T464" s="4"/>
      <c r="U464" s="4"/>
      <c r="V464" s="4"/>
    </row>
    <row r="465" spans="1:22" ht="15" x14ac:dyDescent="0.2">
      <c r="A465" s="112"/>
      <c r="B465" s="59"/>
      <c r="C465" s="112"/>
      <c r="D465" s="112"/>
      <c r="E465" s="106"/>
      <c r="F465" s="59"/>
      <c r="G465" s="6"/>
      <c r="H465" s="1"/>
      <c r="I465" s="4"/>
      <c r="J465" s="60"/>
      <c r="K465" s="7"/>
      <c r="L465" s="8"/>
      <c r="M465" s="8"/>
      <c r="N465" s="4"/>
      <c r="O465" s="4"/>
      <c r="P465" s="4"/>
      <c r="Q465" s="4"/>
      <c r="R465" s="4"/>
      <c r="S465" s="4"/>
      <c r="T465" s="4"/>
      <c r="U465" s="4"/>
      <c r="V465" s="4"/>
    </row>
    <row r="466" spans="1:22" ht="15" x14ac:dyDescent="0.2">
      <c r="A466" s="112"/>
      <c r="B466" s="59"/>
      <c r="C466" s="112"/>
      <c r="D466" s="112"/>
      <c r="E466" s="106"/>
      <c r="F466" s="59"/>
      <c r="G466" s="6"/>
      <c r="H466" s="1"/>
      <c r="I466" s="4"/>
      <c r="J466" s="60"/>
      <c r="K466" s="7"/>
      <c r="L466" s="8"/>
      <c r="M466" s="8"/>
      <c r="N466" s="4"/>
      <c r="O466" s="4"/>
      <c r="P466" s="4"/>
      <c r="Q466" s="4"/>
      <c r="R466" s="4"/>
      <c r="S466" s="4"/>
      <c r="T466" s="4"/>
      <c r="U466" s="4"/>
      <c r="V466" s="4"/>
    </row>
    <row r="467" spans="1:22" ht="15" x14ac:dyDescent="0.2">
      <c r="A467" s="112"/>
      <c r="B467" s="59"/>
      <c r="C467" s="112"/>
      <c r="D467" s="112"/>
      <c r="E467" s="106"/>
      <c r="F467" s="59"/>
      <c r="G467" s="6"/>
      <c r="H467" s="1"/>
      <c r="I467" s="4"/>
      <c r="J467" s="60"/>
      <c r="K467" s="7"/>
      <c r="L467" s="8"/>
      <c r="M467" s="8"/>
      <c r="N467" s="4"/>
      <c r="O467" s="4"/>
      <c r="P467" s="4"/>
      <c r="Q467" s="4"/>
      <c r="R467" s="4"/>
      <c r="S467" s="4"/>
      <c r="T467" s="4"/>
      <c r="U467" s="4"/>
      <c r="V467" s="4"/>
    </row>
    <row r="468" spans="1:22" ht="15" x14ac:dyDescent="0.2">
      <c r="A468" s="112"/>
      <c r="B468" s="59"/>
      <c r="C468" s="112"/>
      <c r="D468" s="112"/>
      <c r="E468" s="106"/>
      <c r="F468" s="59"/>
      <c r="G468" s="6"/>
      <c r="H468" s="1"/>
      <c r="I468" s="4"/>
      <c r="J468" s="60"/>
      <c r="K468" s="7"/>
      <c r="L468" s="8"/>
      <c r="M468" s="8"/>
      <c r="N468" s="4"/>
      <c r="O468" s="4"/>
      <c r="P468" s="4"/>
      <c r="Q468" s="4"/>
      <c r="R468" s="4"/>
      <c r="S468" s="4"/>
      <c r="T468" s="4"/>
      <c r="U468" s="4"/>
      <c r="V468" s="4"/>
    </row>
    <row r="469" spans="1:22" ht="15" x14ac:dyDescent="0.2">
      <c r="A469" s="112"/>
      <c r="B469" s="59"/>
      <c r="C469" s="112"/>
      <c r="D469" s="112"/>
      <c r="E469" s="106"/>
      <c r="F469" s="59"/>
      <c r="G469" s="6"/>
      <c r="H469" s="1"/>
      <c r="I469" s="4"/>
      <c r="J469" s="60"/>
      <c r="K469" s="7"/>
      <c r="L469" s="8"/>
      <c r="M469" s="8"/>
      <c r="N469" s="4"/>
      <c r="O469" s="4"/>
      <c r="P469" s="4"/>
      <c r="Q469" s="4"/>
      <c r="R469" s="4"/>
      <c r="S469" s="4"/>
      <c r="T469" s="4"/>
      <c r="U469" s="4"/>
      <c r="V469" s="4"/>
    </row>
    <row r="470" spans="1:22" ht="15" x14ac:dyDescent="0.2">
      <c r="A470" s="112"/>
      <c r="B470" s="59"/>
      <c r="C470" s="112"/>
      <c r="D470" s="112"/>
      <c r="E470" s="106"/>
      <c r="F470" s="59"/>
      <c r="G470" s="6"/>
      <c r="H470" s="1"/>
      <c r="I470" s="4"/>
      <c r="J470" s="60"/>
      <c r="K470" s="7"/>
      <c r="L470" s="8"/>
      <c r="M470" s="8"/>
      <c r="N470" s="4"/>
      <c r="O470" s="4"/>
      <c r="P470" s="4"/>
      <c r="Q470" s="4"/>
      <c r="R470" s="4"/>
      <c r="S470" s="4"/>
      <c r="T470" s="4"/>
      <c r="U470" s="4"/>
      <c r="V470" s="4"/>
    </row>
    <row r="471" spans="1:22" ht="15" x14ac:dyDescent="0.2">
      <c r="A471" s="112"/>
      <c r="B471" s="59"/>
      <c r="C471" s="112"/>
      <c r="D471" s="112"/>
      <c r="E471" s="106"/>
      <c r="F471" s="59"/>
      <c r="G471" s="6"/>
      <c r="H471" s="1"/>
      <c r="I471" s="4"/>
      <c r="J471" s="60"/>
      <c r="K471" s="7"/>
      <c r="L471" s="8"/>
      <c r="M471" s="8"/>
      <c r="N471" s="4"/>
      <c r="O471" s="4"/>
      <c r="P471" s="4"/>
      <c r="Q471" s="4"/>
      <c r="R471" s="4"/>
      <c r="S471" s="4"/>
      <c r="T471" s="4"/>
      <c r="U471" s="4"/>
      <c r="V471" s="4"/>
    </row>
    <row r="472" spans="1:22" ht="15" x14ac:dyDescent="0.2">
      <c r="A472" s="112"/>
      <c r="B472" s="59"/>
      <c r="C472" s="112"/>
      <c r="D472" s="112"/>
      <c r="E472" s="106"/>
      <c r="F472" s="59"/>
      <c r="G472" s="6"/>
      <c r="H472" s="1"/>
      <c r="I472" s="4"/>
      <c r="J472" s="60"/>
      <c r="K472" s="7"/>
      <c r="L472" s="8"/>
      <c r="M472" s="8"/>
      <c r="N472" s="4"/>
      <c r="O472" s="4"/>
      <c r="P472" s="4"/>
      <c r="Q472" s="4"/>
      <c r="R472" s="4"/>
      <c r="S472" s="4"/>
      <c r="T472" s="4"/>
      <c r="U472" s="4"/>
      <c r="V472" s="4"/>
    </row>
    <row r="473" spans="1:22" ht="15" x14ac:dyDescent="0.2">
      <c r="A473" s="112"/>
      <c r="B473" s="59"/>
      <c r="C473" s="112"/>
      <c r="D473" s="112"/>
      <c r="E473" s="106"/>
      <c r="F473" s="59"/>
      <c r="G473" s="6"/>
      <c r="H473" s="1"/>
      <c r="I473" s="4"/>
      <c r="J473" s="60"/>
      <c r="K473" s="7"/>
      <c r="L473" s="8"/>
      <c r="M473" s="8"/>
      <c r="N473" s="4"/>
      <c r="O473" s="4"/>
      <c r="P473" s="4"/>
      <c r="Q473" s="4"/>
      <c r="R473" s="4"/>
      <c r="S473" s="4"/>
      <c r="T473" s="4"/>
      <c r="U473" s="4"/>
      <c r="V473" s="4"/>
    </row>
    <row r="474" spans="1:22" ht="15" x14ac:dyDescent="0.2">
      <c r="A474" s="112"/>
      <c r="B474" s="59"/>
      <c r="C474" s="112"/>
      <c r="D474" s="112"/>
      <c r="E474" s="106"/>
      <c r="F474" s="59"/>
      <c r="G474" s="6"/>
      <c r="H474" s="1"/>
      <c r="I474" s="4"/>
      <c r="J474" s="60"/>
      <c r="K474" s="7"/>
      <c r="L474" s="8"/>
      <c r="M474" s="8"/>
      <c r="N474" s="4"/>
      <c r="O474" s="4"/>
      <c r="P474" s="4"/>
      <c r="Q474" s="4"/>
      <c r="R474" s="4"/>
      <c r="S474" s="4"/>
      <c r="T474" s="4"/>
      <c r="U474" s="4"/>
      <c r="V474" s="4"/>
    </row>
    <row r="475" spans="1:22" ht="15" x14ac:dyDescent="0.2">
      <c r="A475" s="112"/>
      <c r="B475" s="59"/>
      <c r="C475" s="112"/>
      <c r="D475" s="112"/>
      <c r="E475" s="106"/>
      <c r="F475" s="59"/>
      <c r="G475" s="6"/>
      <c r="H475" s="1"/>
      <c r="I475" s="4"/>
      <c r="J475" s="60"/>
      <c r="K475" s="7"/>
      <c r="L475" s="8"/>
      <c r="M475" s="8"/>
      <c r="N475" s="4"/>
      <c r="O475" s="4"/>
      <c r="P475" s="4"/>
      <c r="Q475" s="4"/>
      <c r="R475" s="4"/>
      <c r="S475" s="4"/>
      <c r="T475" s="4"/>
      <c r="U475" s="4"/>
      <c r="V475" s="4"/>
    </row>
    <row r="476" spans="1:22" ht="15" x14ac:dyDescent="0.2">
      <c r="A476" s="112"/>
      <c r="B476" s="59"/>
      <c r="C476" s="112"/>
      <c r="D476" s="112"/>
      <c r="E476" s="106"/>
      <c r="F476" s="59"/>
      <c r="G476" s="6"/>
      <c r="H476" s="1"/>
      <c r="I476" s="4"/>
      <c r="J476" s="60"/>
      <c r="K476" s="7"/>
      <c r="L476" s="8"/>
      <c r="M476" s="8"/>
      <c r="N476" s="4"/>
      <c r="O476" s="4"/>
      <c r="P476" s="4"/>
      <c r="Q476" s="4"/>
      <c r="R476" s="4"/>
      <c r="S476" s="4"/>
      <c r="T476" s="4"/>
      <c r="U476" s="4"/>
      <c r="V476" s="4"/>
    </row>
    <row r="477" spans="1:22" ht="15" x14ac:dyDescent="0.2">
      <c r="A477" s="112"/>
      <c r="B477" s="59"/>
      <c r="C477" s="112"/>
      <c r="D477" s="112"/>
      <c r="E477" s="106"/>
      <c r="F477" s="59"/>
      <c r="G477" s="6"/>
      <c r="H477" s="1"/>
      <c r="I477" s="4"/>
      <c r="J477" s="60"/>
      <c r="K477" s="7"/>
      <c r="L477" s="8"/>
      <c r="M477" s="8"/>
      <c r="N477" s="4"/>
      <c r="O477" s="4"/>
      <c r="P477" s="4"/>
      <c r="Q477" s="4"/>
      <c r="R477" s="4"/>
      <c r="S477" s="4"/>
      <c r="T477" s="4"/>
      <c r="U477" s="4"/>
      <c r="V477" s="4"/>
    </row>
    <row r="478" spans="1:22" ht="15" x14ac:dyDescent="0.2">
      <c r="A478" s="112"/>
      <c r="B478" s="59"/>
      <c r="C478" s="112"/>
      <c r="D478" s="112"/>
      <c r="E478" s="106"/>
      <c r="F478" s="59"/>
      <c r="G478" s="6"/>
      <c r="H478" s="1"/>
      <c r="I478" s="4"/>
      <c r="J478" s="60"/>
      <c r="K478" s="7"/>
      <c r="L478" s="8"/>
      <c r="M478" s="8"/>
      <c r="N478" s="4"/>
      <c r="O478" s="4"/>
      <c r="P478" s="4"/>
      <c r="Q478" s="4"/>
      <c r="R478" s="4"/>
      <c r="S478" s="4"/>
      <c r="T478" s="4"/>
      <c r="U478" s="4"/>
      <c r="V478" s="4"/>
    </row>
    <row r="479" spans="1:22" ht="15" x14ac:dyDescent="0.2">
      <c r="A479" s="112"/>
      <c r="B479" s="59"/>
      <c r="C479" s="112"/>
      <c r="D479" s="112"/>
      <c r="E479" s="106"/>
      <c r="F479" s="59"/>
      <c r="G479" s="6"/>
      <c r="H479" s="1"/>
      <c r="I479" s="4"/>
      <c r="J479" s="60"/>
      <c r="K479" s="7"/>
      <c r="L479" s="8"/>
      <c r="M479" s="8"/>
      <c r="N479" s="4"/>
      <c r="O479" s="4"/>
      <c r="P479" s="4"/>
      <c r="Q479" s="4"/>
      <c r="R479" s="4"/>
      <c r="S479" s="4"/>
      <c r="T479" s="4"/>
      <c r="U479" s="4"/>
      <c r="V479" s="4"/>
    </row>
    <row r="480" spans="1:22" ht="15" x14ac:dyDescent="0.2">
      <c r="A480" s="112"/>
      <c r="B480" s="59"/>
      <c r="C480" s="112"/>
      <c r="D480" s="112"/>
      <c r="E480" s="106"/>
      <c r="F480" s="59"/>
      <c r="G480" s="6"/>
      <c r="H480" s="1"/>
      <c r="I480" s="4"/>
      <c r="J480" s="60"/>
      <c r="K480" s="7"/>
      <c r="L480" s="8"/>
      <c r="M480" s="8"/>
      <c r="N480" s="4"/>
      <c r="O480" s="4"/>
      <c r="P480" s="4"/>
      <c r="Q480" s="4"/>
      <c r="R480" s="4"/>
      <c r="S480" s="4"/>
      <c r="T480" s="4"/>
      <c r="U480" s="4"/>
      <c r="V480" s="4"/>
    </row>
    <row r="481" spans="1:22" ht="15" x14ac:dyDescent="0.2">
      <c r="A481" s="112"/>
      <c r="B481" s="59"/>
      <c r="C481" s="112"/>
      <c r="D481" s="112"/>
      <c r="E481" s="106"/>
      <c r="F481" s="59"/>
      <c r="G481" s="6"/>
      <c r="H481" s="1"/>
      <c r="I481" s="4"/>
      <c r="J481" s="60"/>
      <c r="K481" s="7"/>
      <c r="L481" s="8"/>
      <c r="M481" s="8"/>
      <c r="N481" s="4"/>
      <c r="O481" s="4"/>
      <c r="P481" s="4"/>
      <c r="Q481" s="4"/>
      <c r="R481" s="4"/>
      <c r="S481" s="4"/>
      <c r="T481" s="4"/>
      <c r="U481" s="4"/>
      <c r="V481" s="4"/>
    </row>
    <row r="482" spans="1:22" ht="15" x14ac:dyDescent="0.2">
      <c r="A482" s="112"/>
      <c r="B482" s="59"/>
      <c r="C482" s="112"/>
      <c r="D482" s="112"/>
      <c r="E482" s="106"/>
      <c r="F482" s="59"/>
      <c r="G482" s="6"/>
      <c r="H482" s="1"/>
      <c r="I482" s="4"/>
      <c r="J482" s="60"/>
      <c r="K482" s="7"/>
      <c r="L482" s="8"/>
      <c r="M482" s="8"/>
      <c r="N482" s="4"/>
      <c r="O482" s="4"/>
      <c r="P482" s="4"/>
      <c r="Q482" s="4"/>
      <c r="R482" s="4"/>
      <c r="S482" s="4"/>
      <c r="T482" s="4"/>
      <c r="U482" s="4"/>
      <c r="V482" s="4"/>
    </row>
    <row r="483" spans="1:22" ht="15" x14ac:dyDescent="0.2">
      <c r="A483" s="112"/>
      <c r="B483" s="59"/>
      <c r="C483" s="112"/>
      <c r="D483" s="112"/>
      <c r="E483" s="106"/>
      <c r="F483" s="59"/>
      <c r="G483" s="6"/>
      <c r="H483" s="1"/>
      <c r="I483" s="4"/>
      <c r="J483" s="60"/>
      <c r="K483" s="7"/>
      <c r="L483" s="8"/>
      <c r="M483" s="8"/>
      <c r="N483" s="4"/>
      <c r="O483" s="4"/>
      <c r="P483" s="4"/>
      <c r="Q483" s="4"/>
      <c r="R483" s="4"/>
      <c r="S483" s="4"/>
      <c r="T483" s="4"/>
      <c r="U483" s="4"/>
      <c r="V483" s="4"/>
    </row>
    <row r="484" spans="1:22" ht="15" x14ac:dyDescent="0.2">
      <c r="A484" s="112"/>
      <c r="B484" s="59"/>
      <c r="C484" s="112"/>
      <c r="D484" s="112"/>
      <c r="E484" s="106"/>
      <c r="F484" s="59"/>
      <c r="G484" s="6"/>
      <c r="H484" s="1"/>
      <c r="I484" s="4"/>
      <c r="J484" s="60"/>
      <c r="K484" s="7"/>
      <c r="L484" s="8"/>
      <c r="M484" s="8"/>
      <c r="N484" s="4"/>
      <c r="O484" s="4"/>
      <c r="P484" s="4"/>
      <c r="Q484" s="4"/>
      <c r="R484" s="4"/>
      <c r="S484" s="4"/>
      <c r="T484" s="4"/>
      <c r="U484" s="4"/>
      <c r="V484" s="4"/>
    </row>
    <row r="485" spans="1:22" ht="15" x14ac:dyDescent="0.2">
      <c r="A485" s="112"/>
      <c r="B485" s="59"/>
      <c r="C485" s="112"/>
      <c r="D485" s="112"/>
      <c r="E485" s="106"/>
      <c r="F485" s="59"/>
      <c r="G485" s="6"/>
      <c r="H485" s="1"/>
      <c r="I485" s="4"/>
      <c r="J485" s="60"/>
      <c r="K485" s="7"/>
      <c r="L485" s="8"/>
      <c r="M485" s="8"/>
      <c r="N485" s="4"/>
      <c r="O485" s="4"/>
      <c r="P485" s="4"/>
      <c r="Q485" s="4"/>
      <c r="R485" s="4"/>
      <c r="S485" s="4"/>
      <c r="T485" s="4"/>
      <c r="U485" s="4"/>
      <c r="V485" s="4"/>
    </row>
    <row r="486" spans="1:22" ht="15" x14ac:dyDescent="0.2">
      <c r="A486" s="112"/>
      <c r="B486" s="59"/>
      <c r="C486" s="112"/>
      <c r="D486" s="112"/>
      <c r="E486" s="106"/>
      <c r="F486" s="59"/>
      <c r="G486" s="6"/>
      <c r="H486" s="1"/>
      <c r="I486" s="4"/>
      <c r="J486" s="60"/>
      <c r="K486" s="7"/>
      <c r="L486" s="8"/>
      <c r="M486" s="8"/>
      <c r="N486" s="4"/>
      <c r="O486" s="4"/>
      <c r="P486" s="4"/>
      <c r="Q486" s="4"/>
      <c r="R486" s="4"/>
      <c r="S486" s="4"/>
      <c r="T486" s="4"/>
      <c r="U486" s="4"/>
      <c r="V486" s="4"/>
    </row>
    <row r="487" spans="1:22" ht="15" x14ac:dyDescent="0.2">
      <c r="A487" s="112"/>
      <c r="B487" s="59"/>
      <c r="C487" s="112"/>
      <c r="D487" s="112"/>
      <c r="E487" s="106"/>
      <c r="F487" s="59"/>
      <c r="G487" s="6"/>
      <c r="H487" s="1"/>
      <c r="I487" s="4"/>
      <c r="J487" s="60"/>
      <c r="K487" s="7"/>
      <c r="L487" s="8"/>
      <c r="M487" s="8"/>
      <c r="N487" s="4"/>
      <c r="O487" s="4"/>
      <c r="P487" s="4"/>
      <c r="Q487" s="4"/>
      <c r="R487" s="4"/>
      <c r="S487" s="4"/>
      <c r="T487" s="4"/>
      <c r="U487" s="4"/>
      <c r="V487" s="4"/>
    </row>
    <row r="488" spans="1:22" ht="15" x14ac:dyDescent="0.2">
      <c r="A488" s="112"/>
      <c r="B488" s="59"/>
      <c r="C488" s="112"/>
      <c r="D488" s="112"/>
      <c r="E488" s="106"/>
      <c r="F488" s="59"/>
      <c r="G488" s="6"/>
      <c r="H488" s="1"/>
      <c r="I488" s="4"/>
      <c r="J488" s="60"/>
      <c r="K488" s="7"/>
      <c r="L488" s="8"/>
      <c r="M488" s="8"/>
      <c r="N488" s="4"/>
      <c r="O488" s="4"/>
      <c r="P488" s="4"/>
      <c r="Q488" s="4"/>
      <c r="R488" s="4"/>
      <c r="S488" s="4"/>
      <c r="T488" s="4"/>
      <c r="U488" s="4"/>
      <c r="V488" s="4"/>
    </row>
    <row r="489" spans="1:22" ht="15" x14ac:dyDescent="0.2">
      <c r="A489" s="112"/>
      <c r="B489" s="59"/>
      <c r="C489" s="112"/>
      <c r="D489" s="112"/>
      <c r="E489" s="106"/>
      <c r="F489" s="59"/>
      <c r="G489" s="6"/>
      <c r="H489" s="1"/>
      <c r="I489" s="4"/>
      <c r="J489" s="60"/>
      <c r="K489" s="7"/>
      <c r="L489" s="8"/>
      <c r="M489" s="8"/>
      <c r="N489" s="4"/>
      <c r="O489" s="4"/>
      <c r="P489" s="4"/>
      <c r="Q489" s="4"/>
      <c r="R489" s="4"/>
      <c r="S489" s="4"/>
      <c r="T489" s="4"/>
      <c r="U489" s="4"/>
      <c r="V489" s="4"/>
    </row>
    <row r="490" spans="1:22" ht="15" x14ac:dyDescent="0.2">
      <c r="A490" s="112"/>
      <c r="B490" s="59"/>
      <c r="C490" s="112"/>
      <c r="D490" s="112"/>
      <c r="E490" s="106"/>
      <c r="F490" s="59"/>
      <c r="G490" s="6"/>
      <c r="H490" s="1"/>
      <c r="I490" s="4"/>
      <c r="J490" s="60"/>
      <c r="K490" s="7"/>
      <c r="L490" s="8"/>
      <c r="M490" s="8"/>
      <c r="N490" s="4"/>
      <c r="O490" s="4"/>
      <c r="P490" s="4"/>
      <c r="Q490" s="4"/>
      <c r="R490" s="4"/>
      <c r="S490" s="4"/>
      <c r="T490" s="4"/>
      <c r="U490" s="4"/>
      <c r="V490" s="4"/>
    </row>
    <row r="491" spans="1:22" ht="15" x14ac:dyDescent="0.2">
      <c r="A491" s="112"/>
      <c r="B491" s="59"/>
      <c r="C491" s="112"/>
      <c r="D491" s="112"/>
      <c r="E491" s="106"/>
      <c r="F491" s="59"/>
      <c r="G491" s="6"/>
      <c r="H491" s="1"/>
      <c r="I491" s="4"/>
      <c r="J491" s="60"/>
      <c r="K491" s="7"/>
      <c r="L491" s="8"/>
      <c r="M491" s="8"/>
      <c r="N491" s="4"/>
      <c r="O491" s="4"/>
      <c r="P491" s="4"/>
      <c r="Q491" s="4"/>
      <c r="R491" s="4"/>
      <c r="S491" s="4"/>
      <c r="T491" s="4"/>
      <c r="U491" s="4"/>
      <c r="V491" s="4"/>
    </row>
    <row r="492" spans="1:22" ht="15" x14ac:dyDescent="0.2">
      <c r="A492" s="112"/>
      <c r="B492" s="59"/>
      <c r="C492" s="112"/>
      <c r="D492" s="112"/>
      <c r="E492" s="106"/>
      <c r="F492" s="59"/>
      <c r="G492" s="6"/>
      <c r="H492" s="1"/>
      <c r="I492" s="4"/>
      <c r="J492" s="60"/>
      <c r="K492" s="7"/>
      <c r="L492" s="8"/>
      <c r="M492" s="8"/>
      <c r="N492" s="4"/>
      <c r="O492" s="4"/>
      <c r="P492" s="4"/>
      <c r="Q492" s="4"/>
      <c r="R492" s="4"/>
      <c r="S492" s="4"/>
      <c r="T492" s="4"/>
      <c r="U492" s="4"/>
      <c r="V492" s="4"/>
    </row>
    <row r="493" spans="1:22" ht="15" x14ac:dyDescent="0.2">
      <c r="A493" s="112"/>
      <c r="B493" s="59"/>
      <c r="C493" s="112"/>
      <c r="D493" s="112"/>
      <c r="E493" s="106"/>
      <c r="F493" s="59"/>
      <c r="G493" s="6"/>
      <c r="H493" s="1"/>
      <c r="I493" s="4"/>
      <c r="J493" s="60"/>
      <c r="K493" s="7"/>
      <c r="L493" s="8"/>
      <c r="M493" s="8"/>
      <c r="N493" s="4"/>
      <c r="O493" s="4"/>
      <c r="P493" s="4"/>
      <c r="Q493" s="4"/>
      <c r="R493" s="4"/>
      <c r="S493" s="4"/>
      <c r="T493" s="4"/>
      <c r="U493" s="4"/>
      <c r="V493" s="4"/>
    </row>
    <row r="494" spans="1:22" ht="15" x14ac:dyDescent="0.2">
      <c r="A494" s="112"/>
      <c r="B494" s="59"/>
      <c r="C494" s="112"/>
      <c r="D494" s="112"/>
      <c r="E494" s="106"/>
      <c r="F494" s="59"/>
      <c r="G494" s="6"/>
      <c r="H494" s="1"/>
      <c r="I494" s="4"/>
      <c r="J494" s="60"/>
      <c r="K494" s="7"/>
      <c r="L494" s="8"/>
      <c r="M494" s="8"/>
      <c r="N494" s="4"/>
      <c r="O494" s="4"/>
      <c r="P494" s="4"/>
      <c r="Q494" s="4"/>
      <c r="R494" s="4"/>
      <c r="S494" s="4"/>
      <c r="T494" s="4"/>
      <c r="U494" s="4"/>
      <c r="V494" s="4"/>
    </row>
    <row r="495" spans="1:22" ht="15" x14ac:dyDescent="0.2">
      <c r="A495" s="112"/>
      <c r="B495" s="59"/>
      <c r="C495" s="112"/>
      <c r="D495" s="112"/>
      <c r="E495" s="106"/>
      <c r="F495" s="59"/>
      <c r="G495" s="6"/>
      <c r="H495" s="1"/>
      <c r="I495" s="4"/>
      <c r="J495" s="60"/>
      <c r="K495" s="7"/>
      <c r="L495" s="8"/>
      <c r="M495" s="8"/>
      <c r="N495" s="4"/>
      <c r="O495" s="4"/>
      <c r="P495" s="4"/>
      <c r="Q495" s="4"/>
      <c r="R495" s="4"/>
      <c r="S495" s="4"/>
      <c r="T495" s="4"/>
      <c r="U495" s="4"/>
      <c r="V495" s="4"/>
    </row>
    <row r="496" spans="1:22" ht="15" x14ac:dyDescent="0.2">
      <c r="A496" s="112"/>
      <c r="B496" s="59"/>
      <c r="C496" s="112"/>
      <c r="D496" s="112"/>
      <c r="E496" s="106"/>
      <c r="F496" s="59"/>
      <c r="G496" s="6"/>
      <c r="H496" s="1"/>
      <c r="I496" s="4"/>
      <c r="J496" s="60"/>
      <c r="K496" s="7"/>
      <c r="L496" s="8"/>
      <c r="M496" s="8"/>
      <c r="N496" s="4"/>
      <c r="O496" s="4"/>
      <c r="P496" s="4"/>
      <c r="Q496" s="4"/>
      <c r="R496" s="4"/>
      <c r="S496" s="4"/>
      <c r="T496" s="4"/>
      <c r="U496" s="4"/>
      <c r="V496" s="4"/>
    </row>
    <row r="497" spans="1:22" ht="15" x14ac:dyDescent="0.2">
      <c r="A497" s="112"/>
      <c r="B497" s="59"/>
      <c r="C497" s="112"/>
      <c r="D497" s="112"/>
      <c r="E497" s="106"/>
      <c r="F497" s="59"/>
      <c r="G497" s="6"/>
      <c r="H497" s="1"/>
      <c r="I497" s="4"/>
      <c r="J497" s="60"/>
      <c r="K497" s="7"/>
      <c r="L497" s="8"/>
      <c r="M497" s="8"/>
      <c r="N497" s="4"/>
      <c r="O497" s="4"/>
      <c r="P497" s="4"/>
      <c r="Q497" s="4"/>
      <c r="R497" s="4"/>
      <c r="S497" s="4"/>
      <c r="T497" s="4"/>
      <c r="U497" s="4"/>
      <c r="V497" s="4"/>
    </row>
    <row r="498" spans="1:22" ht="15" x14ac:dyDescent="0.2">
      <c r="A498" s="112"/>
      <c r="B498" s="59"/>
      <c r="C498" s="112"/>
      <c r="D498" s="112"/>
      <c r="E498" s="106"/>
      <c r="F498" s="59"/>
      <c r="G498" s="6"/>
      <c r="H498" s="1"/>
      <c r="I498" s="4"/>
      <c r="J498" s="60"/>
      <c r="K498" s="7"/>
      <c r="L498" s="8"/>
      <c r="M498" s="8"/>
      <c r="N498" s="4"/>
      <c r="O498" s="4"/>
      <c r="P498" s="4"/>
      <c r="Q498" s="4"/>
      <c r="R498" s="4"/>
      <c r="S498" s="4"/>
      <c r="T498" s="4"/>
      <c r="U498" s="4"/>
      <c r="V498" s="4"/>
    </row>
    <row r="499" spans="1:22" ht="15" x14ac:dyDescent="0.2">
      <c r="A499" s="112"/>
      <c r="B499" s="59"/>
      <c r="C499" s="112"/>
      <c r="D499" s="112"/>
      <c r="E499" s="106"/>
      <c r="F499" s="59"/>
      <c r="G499" s="6"/>
      <c r="H499" s="1"/>
      <c r="I499" s="4"/>
      <c r="J499" s="60"/>
      <c r="K499" s="7"/>
      <c r="L499" s="8"/>
      <c r="M499" s="8"/>
      <c r="N499" s="4"/>
      <c r="O499" s="4"/>
      <c r="P499" s="4"/>
      <c r="Q499" s="4"/>
      <c r="R499" s="4"/>
      <c r="S499" s="4"/>
      <c r="T499" s="4"/>
      <c r="U499" s="4"/>
      <c r="V499" s="4"/>
    </row>
    <row r="500" spans="1:22" ht="15" x14ac:dyDescent="0.2">
      <c r="A500" s="112"/>
      <c r="B500" s="59"/>
      <c r="C500" s="112"/>
      <c r="D500" s="112"/>
      <c r="E500" s="106"/>
      <c r="F500" s="59"/>
      <c r="G500" s="6"/>
      <c r="H500" s="1"/>
      <c r="I500" s="4"/>
      <c r="J500" s="60"/>
      <c r="K500" s="7"/>
      <c r="L500" s="8"/>
      <c r="M500" s="8"/>
      <c r="N500" s="4"/>
      <c r="O500" s="4"/>
      <c r="P500" s="4"/>
      <c r="Q500" s="4"/>
      <c r="R500" s="4"/>
      <c r="S500" s="4"/>
      <c r="T500" s="4"/>
      <c r="U500" s="4"/>
      <c r="V500" s="4"/>
    </row>
    <row r="501" spans="1:22" ht="15" x14ac:dyDescent="0.2">
      <c r="A501" s="112"/>
      <c r="B501" s="59"/>
      <c r="C501" s="112"/>
      <c r="D501" s="112"/>
      <c r="E501" s="106"/>
      <c r="F501" s="59"/>
      <c r="G501" s="6"/>
      <c r="H501" s="1"/>
      <c r="I501" s="4"/>
      <c r="J501" s="60"/>
      <c r="K501" s="7"/>
      <c r="L501" s="8"/>
      <c r="M501" s="8"/>
      <c r="N501" s="4"/>
      <c r="O501" s="4"/>
      <c r="P501" s="4"/>
      <c r="Q501" s="4"/>
      <c r="R501" s="4"/>
      <c r="S501" s="4"/>
      <c r="T501" s="4"/>
      <c r="U501" s="4"/>
      <c r="V501" s="4"/>
    </row>
    <row r="502" spans="1:22" ht="15" x14ac:dyDescent="0.2">
      <c r="A502" s="112"/>
      <c r="B502" s="59"/>
      <c r="C502" s="112"/>
      <c r="D502" s="112"/>
      <c r="E502" s="106"/>
      <c r="F502" s="59"/>
      <c r="G502" s="6"/>
      <c r="H502" s="1"/>
      <c r="I502" s="4"/>
      <c r="J502" s="60"/>
      <c r="K502" s="7"/>
      <c r="L502" s="8"/>
      <c r="M502" s="8"/>
      <c r="N502" s="4"/>
      <c r="O502" s="4"/>
      <c r="P502" s="4"/>
      <c r="Q502" s="4"/>
      <c r="R502" s="4"/>
      <c r="S502" s="4"/>
      <c r="T502" s="4"/>
      <c r="U502" s="4"/>
      <c r="V502" s="4"/>
    </row>
    <row r="503" spans="1:22" ht="15" x14ac:dyDescent="0.2">
      <c r="A503" s="112"/>
      <c r="B503" s="59"/>
      <c r="C503" s="112"/>
      <c r="D503" s="112"/>
      <c r="E503" s="106"/>
      <c r="F503" s="59"/>
      <c r="G503" s="6"/>
      <c r="H503" s="1"/>
      <c r="I503" s="4"/>
      <c r="J503" s="60"/>
      <c r="K503" s="7"/>
      <c r="L503" s="8"/>
      <c r="M503" s="8"/>
      <c r="N503" s="4"/>
      <c r="O503" s="4"/>
      <c r="P503" s="4"/>
      <c r="Q503" s="4"/>
      <c r="R503" s="4"/>
      <c r="S503" s="4"/>
      <c r="T503" s="4"/>
      <c r="U503" s="4"/>
      <c r="V503" s="4"/>
    </row>
    <row r="504" spans="1:22" ht="15" x14ac:dyDescent="0.2">
      <c r="A504" s="112"/>
      <c r="B504" s="59"/>
      <c r="C504" s="112"/>
      <c r="D504" s="112"/>
      <c r="E504" s="106"/>
      <c r="F504" s="59"/>
      <c r="G504" s="6"/>
      <c r="H504" s="1"/>
      <c r="I504" s="4"/>
      <c r="J504" s="60"/>
      <c r="K504" s="7"/>
      <c r="L504" s="8"/>
      <c r="M504" s="8"/>
      <c r="N504" s="4"/>
      <c r="O504" s="4"/>
      <c r="P504" s="4"/>
      <c r="Q504" s="4"/>
      <c r="R504" s="4"/>
      <c r="S504" s="4"/>
      <c r="T504" s="4"/>
      <c r="U504" s="4"/>
      <c r="V504" s="4"/>
    </row>
    <row r="505" spans="1:22" ht="15" x14ac:dyDescent="0.2">
      <c r="A505" s="112"/>
      <c r="B505" s="59"/>
      <c r="C505" s="112"/>
      <c r="D505" s="112"/>
      <c r="E505" s="106"/>
      <c r="F505" s="59"/>
      <c r="G505" s="6"/>
      <c r="H505" s="1"/>
      <c r="I505" s="4"/>
      <c r="J505" s="60"/>
      <c r="K505" s="7"/>
      <c r="L505" s="8"/>
      <c r="M505" s="8"/>
      <c r="N505" s="4"/>
      <c r="O505" s="4"/>
      <c r="P505" s="4"/>
      <c r="Q505" s="4"/>
      <c r="R505" s="4"/>
      <c r="S505" s="4"/>
      <c r="T505" s="4"/>
      <c r="U505" s="4"/>
      <c r="V505" s="4"/>
    </row>
    <row r="506" spans="1:22" ht="15" x14ac:dyDescent="0.2">
      <c r="A506" s="112"/>
      <c r="B506" s="59"/>
      <c r="C506" s="112"/>
      <c r="D506" s="112"/>
      <c r="E506" s="106"/>
      <c r="F506" s="59"/>
      <c r="G506" s="6"/>
      <c r="H506" s="1"/>
      <c r="I506" s="4"/>
      <c r="J506" s="60"/>
      <c r="K506" s="7"/>
      <c r="L506" s="8"/>
      <c r="M506" s="8"/>
      <c r="N506" s="4"/>
      <c r="O506" s="4"/>
      <c r="P506" s="4"/>
      <c r="Q506" s="4"/>
      <c r="R506" s="4"/>
      <c r="S506" s="4"/>
      <c r="T506" s="4"/>
      <c r="U506" s="4"/>
      <c r="V506" s="4"/>
    </row>
    <row r="507" spans="1:22" ht="15" x14ac:dyDescent="0.2">
      <c r="A507" s="112"/>
      <c r="B507" s="59"/>
      <c r="C507" s="112"/>
      <c r="D507" s="112"/>
      <c r="E507" s="106"/>
      <c r="F507" s="59"/>
      <c r="G507" s="6"/>
      <c r="H507" s="1"/>
      <c r="I507" s="4"/>
      <c r="J507" s="60"/>
      <c r="K507" s="7"/>
      <c r="L507" s="8"/>
      <c r="M507" s="8"/>
      <c r="N507" s="4"/>
      <c r="O507" s="4"/>
      <c r="P507" s="4"/>
      <c r="Q507" s="4"/>
      <c r="R507" s="4"/>
      <c r="S507" s="4"/>
      <c r="T507" s="4"/>
      <c r="U507" s="4"/>
      <c r="V507" s="4"/>
    </row>
    <row r="508" spans="1:22" ht="15" x14ac:dyDescent="0.2">
      <c r="A508" s="112"/>
      <c r="B508" s="59"/>
      <c r="C508" s="112"/>
      <c r="D508" s="112"/>
      <c r="E508" s="106"/>
      <c r="F508" s="59"/>
      <c r="G508" s="6"/>
      <c r="H508" s="1"/>
      <c r="I508" s="4"/>
      <c r="J508" s="60"/>
      <c r="K508" s="7"/>
      <c r="L508" s="8"/>
      <c r="M508" s="8"/>
      <c r="N508" s="4"/>
      <c r="O508" s="4"/>
      <c r="P508" s="4"/>
      <c r="Q508" s="4"/>
      <c r="R508" s="4"/>
      <c r="S508" s="4"/>
      <c r="T508" s="4"/>
      <c r="U508" s="4"/>
      <c r="V508" s="4"/>
    </row>
    <row r="509" spans="1:22" ht="15" x14ac:dyDescent="0.2">
      <c r="A509" s="112"/>
      <c r="B509" s="59"/>
      <c r="C509" s="112"/>
      <c r="D509" s="112"/>
      <c r="E509" s="106"/>
      <c r="F509" s="59"/>
      <c r="G509" s="6"/>
      <c r="H509" s="1"/>
      <c r="I509" s="4"/>
      <c r="J509" s="60"/>
      <c r="K509" s="7"/>
      <c r="L509" s="8"/>
      <c r="M509" s="8"/>
      <c r="N509" s="4"/>
      <c r="O509" s="4"/>
      <c r="P509" s="4"/>
      <c r="Q509" s="4"/>
      <c r="R509" s="4"/>
      <c r="S509" s="4"/>
      <c r="T509" s="4"/>
      <c r="U509" s="4"/>
      <c r="V509" s="4"/>
    </row>
    <row r="510" spans="1:22" ht="15" x14ac:dyDescent="0.2">
      <c r="A510" s="112"/>
      <c r="B510" s="59"/>
      <c r="C510" s="112"/>
      <c r="D510" s="112"/>
      <c r="E510" s="106"/>
      <c r="F510" s="59"/>
      <c r="G510" s="6"/>
      <c r="H510" s="1"/>
      <c r="I510" s="4"/>
      <c r="J510" s="60"/>
      <c r="K510" s="7"/>
      <c r="L510" s="8"/>
      <c r="M510" s="8"/>
      <c r="N510" s="4"/>
      <c r="O510" s="4"/>
      <c r="P510" s="4"/>
      <c r="Q510" s="4"/>
      <c r="R510" s="4"/>
      <c r="S510" s="4"/>
      <c r="T510" s="4"/>
      <c r="U510" s="4"/>
      <c r="V510" s="4"/>
    </row>
    <row r="511" spans="1:22" ht="15" x14ac:dyDescent="0.2">
      <c r="A511" s="112"/>
      <c r="B511" s="59"/>
      <c r="C511" s="112"/>
      <c r="D511" s="112"/>
      <c r="E511" s="106"/>
      <c r="F511" s="59"/>
      <c r="G511" s="6"/>
      <c r="H511" s="1"/>
      <c r="I511" s="4"/>
      <c r="J511" s="60"/>
      <c r="K511" s="7"/>
      <c r="L511" s="8"/>
      <c r="M511" s="8"/>
      <c r="N511" s="4"/>
      <c r="O511" s="4"/>
      <c r="P511" s="4"/>
      <c r="Q511" s="4"/>
      <c r="R511" s="4"/>
      <c r="S511" s="4"/>
      <c r="T511" s="4"/>
      <c r="U511" s="4"/>
      <c r="V511" s="4"/>
    </row>
    <row r="512" spans="1:22" ht="15" x14ac:dyDescent="0.2">
      <c r="A512" s="112"/>
      <c r="B512" s="59"/>
      <c r="C512" s="112"/>
      <c r="D512" s="112"/>
      <c r="E512" s="106"/>
      <c r="F512" s="59"/>
      <c r="G512" s="6"/>
      <c r="H512" s="1"/>
      <c r="I512" s="4"/>
      <c r="J512" s="60"/>
      <c r="K512" s="7"/>
      <c r="L512" s="8"/>
      <c r="M512" s="8"/>
      <c r="N512" s="4"/>
      <c r="O512" s="4"/>
      <c r="P512" s="4"/>
      <c r="Q512" s="4"/>
      <c r="R512" s="4"/>
      <c r="S512" s="4"/>
      <c r="T512" s="4"/>
      <c r="U512" s="4"/>
      <c r="V512" s="4"/>
    </row>
    <row r="513" spans="1:22" ht="15" x14ac:dyDescent="0.2">
      <c r="A513" s="112"/>
      <c r="B513" s="59"/>
      <c r="C513" s="112"/>
      <c r="D513" s="112"/>
      <c r="E513" s="106"/>
      <c r="F513" s="59"/>
      <c r="G513" s="6"/>
      <c r="H513" s="1"/>
      <c r="I513" s="4"/>
      <c r="J513" s="60"/>
      <c r="K513" s="7"/>
      <c r="L513" s="8"/>
      <c r="M513" s="8"/>
      <c r="N513" s="4"/>
      <c r="O513" s="4"/>
      <c r="P513" s="4"/>
      <c r="Q513" s="4"/>
      <c r="R513" s="4"/>
      <c r="S513" s="4"/>
      <c r="T513" s="4"/>
      <c r="U513" s="4"/>
      <c r="V513" s="4"/>
    </row>
    <row r="514" spans="1:22" ht="15" x14ac:dyDescent="0.2">
      <c r="A514" s="112"/>
      <c r="B514" s="59"/>
      <c r="C514" s="112"/>
      <c r="D514" s="112"/>
      <c r="E514" s="106"/>
      <c r="F514" s="59"/>
      <c r="G514" s="6"/>
      <c r="H514" s="1"/>
      <c r="I514" s="4"/>
      <c r="J514" s="60"/>
      <c r="K514" s="7"/>
      <c r="L514" s="8"/>
      <c r="M514" s="8"/>
      <c r="N514" s="4"/>
      <c r="O514" s="4"/>
      <c r="P514" s="4"/>
      <c r="Q514" s="4"/>
      <c r="R514" s="4"/>
      <c r="S514" s="4"/>
      <c r="T514" s="4"/>
      <c r="U514" s="4"/>
      <c r="V514" s="4"/>
    </row>
    <row r="515" spans="1:22" ht="15" x14ac:dyDescent="0.2">
      <c r="A515" s="112"/>
      <c r="B515" s="59"/>
      <c r="C515" s="112"/>
      <c r="D515" s="112"/>
      <c r="E515" s="106"/>
      <c r="F515" s="59"/>
      <c r="G515" s="6"/>
      <c r="H515" s="1"/>
      <c r="I515" s="4"/>
      <c r="J515" s="60"/>
      <c r="K515" s="7"/>
      <c r="L515" s="8"/>
      <c r="M515" s="8"/>
      <c r="N515" s="4"/>
      <c r="O515" s="4"/>
      <c r="P515" s="4"/>
      <c r="Q515" s="4"/>
      <c r="R515" s="4"/>
      <c r="S515" s="4"/>
      <c r="T515" s="4"/>
      <c r="U515" s="4"/>
      <c r="V515" s="4"/>
    </row>
    <row r="516" spans="1:22" ht="15" x14ac:dyDescent="0.2">
      <c r="A516" s="112"/>
      <c r="B516" s="59"/>
      <c r="C516" s="112"/>
      <c r="D516" s="112"/>
      <c r="E516" s="106"/>
      <c r="F516" s="59"/>
      <c r="G516" s="6"/>
      <c r="H516" s="1"/>
      <c r="I516" s="4"/>
      <c r="J516" s="60"/>
      <c r="K516" s="7"/>
      <c r="L516" s="8"/>
      <c r="M516" s="8"/>
      <c r="N516" s="4"/>
      <c r="O516" s="4"/>
      <c r="P516" s="4"/>
      <c r="Q516" s="4"/>
      <c r="R516" s="4"/>
      <c r="S516" s="4"/>
      <c r="T516" s="4"/>
      <c r="U516" s="4"/>
      <c r="V516" s="4"/>
    </row>
    <row r="517" spans="1:22" ht="15" x14ac:dyDescent="0.2">
      <c r="A517" s="112"/>
      <c r="B517" s="59"/>
      <c r="C517" s="112"/>
      <c r="D517" s="112"/>
      <c r="E517" s="106"/>
      <c r="F517" s="59"/>
      <c r="G517" s="6"/>
      <c r="H517" s="1"/>
      <c r="I517" s="4"/>
      <c r="J517" s="60"/>
      <c r="K517" s="7"/>
      <c r="L517" s="8"/>
      <c r="M517" s="8"/>
      <c r="N517" s="4"/>
      <c r="O517" s="4"/>
      <c r="P517" s="4"/>
      <c r="Q517" s="4"/>
      <c r="R517" s="4"/>
      <c r="S517" s="4"/>
      <c r="T517" s="4"/>
      <c r="U517" s="4"/>
      <c r="V517" s="4"/>
    </row>
    <row r="518" spans="1:22" ht="15" x14ac:dyDescent="0.2">
      <c r="A518" s="112"/>
      <c r="B518" s="59"/>
      <c r="C518" s="112"/>
      <c r="D518" s="112"/>
      <c r="E518" s="106"/>
      <c r="F518" s="59"/>
      <c r="G518" s="6"/>
      <c r="H518" s="1"/>
      <c r="I518" s="4"/>
      <c r="J518" s="60"/>
      <c r="K518" s="7"/>
      <c r="L518" s="8"/>
      <c r="M518" s="8"/>
      <c r="N518" s="4"/>
      <c r="O518" s="4"/>
      <c r="P518" s="4"/>
      <c r="Q518" s="4"/>
      <c r="R518" s="4"/>
      <c r="S518" s="4"/>
      <c r="T518" s="4"/>
      <c r="U518" s="4"/>
      <c r="V518" s="4"/>
    </row>
    <row r="519" spans="1:22" ht="15" x14ac:dyDescent="0.2">
      <c r="A519" s="112"/>
      <c r="B519" s="59"/>
      <c r="C519" s="112"/>
      <c r="D519" s="112"/>
      <c r="E519" s="106"/>
      <c r="F519" s="59"/>
      <c r="G519" s="6"/>
      <c r="H519" s="1"/>
      <c r="I519" s="4"/>
      <c r="J519" s="60"/>
      <c r="K519" s="7"/>
      <c r="L519" s="8"/>
      <c r="M519" s="8"/>
      <c r="N519" s="4"/>
      <c r="O519" s="4"/>
      <c r="P519" s="4"/>
      <c r="Q519" s="4"/>
      <c r="R519" s="4"/>
      <c r="S519" s="4"/>
      <c r="T519" s="4"/>
      <c r="U519" s="4"/>
      <c r="V519" s="4"/>
    </row>
    <row r="520" spans="1:22" ht="15" x14ac:dyDescent="0.2">
      <c r="A520" s="112"/>
      <c r="B520" s="59"/>
      <c r="C520" s="112"/>
      <c r="D520" s="112"/>
      <c r="E520" s="106"/>
      <c r="F520" s="59"/>
      <c r="G520" s="6"/>
      <c r="H520" s="1"/>
      <c r="I520" s="4"/>
      <c r="J520" s="60"/>
      <c r="K520" s="7"/>
      <c r="L520" s="8"/>
      <c r="M520" s="8"/>
      <c r="N520" s="4"/>
      <c r="O520" s="4"/>
      <c r="P520" s="4"/>
      <c r="Q520" s="4"/>
      <c r="R520" s="4"/>
      <c r="S520" s="4"/>
      <c r="T520" s="4"/>
      <c r="U520" s="4"/>
      <c r="V520" s="4"/>
    </row>
    <row r="521" spans="1:22" ht="15" x14ac:dyDescent="0.2">
      <c r="A521" s="112"/>
      <c r="B521" s="59"/>
      <c r="C521" s="112"/>
      <c r="D521" s="112"/>
      <c r="E521" s="106"/>
      <c r="F521" s="59"/>
      <c r="G521" s="6"/>
      <c r="H521" s="1"/>
      <c r="I521" s="4"/>
      <c r="J521" s="60"/>
      <c r="K521" s="7"/>
      <c r="L521" s="8"/>
      <c r="M521" s="8"/>
      <c r="N521" s="4"/>
      <c r="O521" s="4"/>
      <c r="P521" s="4"/>
      <c r="Q521" s="4"/>
      <c r="R521" s="4"/>
      <c r="S521" s="4"/>
      <c r="T521" s="4"/>
      <c r="U521" s="4"/>
      <c r="V521" s="4"/>
    </row>
    <row r="522" spans="1:22" ht="15" x14ac:dyDescent="0.2">
      <c r="A522" s="112"/>
      <c r="B522" s="59"/>
      <c r="C522" s="112"/>
      <c r="D522" s="112"/>
      <c r="E522" s="106"/>
      <c r="F522" s="59"/>
      <c r="G522" s="6"/>
      <c r="H522" s="1"/>
      <c r="I522" s="4"/>
      <c r="J522" s="60"/>
      <c r="K522" s="7"/>
      <c r="L522" s="8"/>
      <c r="M522" s="8"/>
      <c r="N522" s="4"/>
      <c r="O522" s="4"/>
      <c r="P522" s="4"/>
      <c r="Q522" s="4"/>
      <c r="R522" s="4"/>
      <c r="S522" s="4"/>
      <c r="T522" s="4"/>
      <c r="U522" s="4"/>
      <c r="V522" s="4"/>
    </row>
    <row r="523" spans="1:22" ht="15" x14ac:dyDescent="0.2">
      <c r="A523" s="112"/>
      <c r="B523" s="59"/>
      <c r="C523" s="112"/>
      <c r="D523" s="112"/>
      <c r="E523" s="106"/>
      <c r="F523" s="59"/>
      <c r="G523" s="6"/>
      <c r="H523" s="1"/>
      <c r="I523" s="4"/>
      <c r="J523" s="60"/>
      <c r="K523" s="7"/>
      <c r="L523" s="8"/>
      <c r="M523" s="8"/>
      <c r="N523" s="4"/>
      <c r="O523" s="4"/>
      <c r="P523" s="4"/>
      <c r="Q523" s="4"/>
      <c r="R523" s="4"/>
      <c r="S523" s="4"/>
      <c r="T523" s="4"/>
      <c r="U523" s="4"/>
      <c r="V523" s="4"/>
    </row>
    <row r="524" spans="1:22" ht="15" x14ac:dyDescent="0.2">
      <c r="A524" s="112"/>
      <c r="B524" s="59"/>
      <c r="C524" s="112"/>
      <c r="D524" s="112"/>
      <c r="E524" s="106"/>
      <c r="F524" s="59"/>
      <c r="G524" s="6"/>
      <c r="H524" s="1"/>
      <c r="I524" s="4"/>
      <c r="J524" s="60"/>
      <c r="K524" s="7"/>
      <c r="L524" s="8"/>
      <c r="M524" s="8"/>
      <c r="N524" s="4"/>
      <c r="O524" s="4"/>
      <c r="P524" s="4"/>
      <c r="Q524" s="4"/>
      <c r="R524" s="4"/>
      <c r="S524" s="4"/>
      <c r="T524" s="4"/>
      <c r="U524" s="4"/>
      <c r="V524" s="4"/>
    </row>
    <row r="525" spans="1:22" ht="15" x14ac:dyDescent="0.2">
      <c r="A525" s="112"/>
      <c r="B525" s="59"/>
      <c r="C525" s="112"/>
      <c r="D525" s="112"/>
      <c r="E525" s="106"/>
      <c r="F525" s="59"/>
      <c r="G525" s="6"/>
      <c r="H525" s="1"/>
      <c r="I525" s="4"/>
      <c r="J525" s="60"/>
      <c r="K525" s="7"/>
      <c r="L525" s="8"/>
      <c r="M525" s="8"/>
      <c r="N525" s="4"/>
      <c r="O525" s="4"/>
      <c r="P525" s="4"/>
      <c r="Q525" s="4"/>
      <c r="R525" s="4"/>
      <c r="S525" s="4"/>
      <c r="T525" s="4"/>
      <c r="U525" s="4"/>
      <c r="V525" s="4"/>
    </row>
    <row r="526" spans="1:22" ht="15" x14ac:dyDescent="0.2">
      <c r="A526" s="112"/>
      <c r="B526" s="59"/>
      <c r="C526" s="112"/>
      <c r="D526" s="112"/>
      <c r="E526" s="106"/>
      <c r="F526" s="59"/>
      <c r="G526" s="6"/>
      <c r="H526" s="1"/>
      <c r="I526" s="4"/>
      <c r="J526" s="60"/>
      <c r="K526" s="7"/>
      <c r="L526" s="8"/>
      <c r="M526" s="8"/>
      <c r="N526" s="4"/>
      <c r="O526" s="4"/>
      <c r="P526" s="4"/>
      <c r="Q526" s="4"/>
      <c r="R526" s="4"/>
      <c r="S526" s="4"/>
      <c r="T526" s="4"/>
      <c r="U526" s="4"/>
      <c r="V526" s="4"/>
    </row>
    <row r="527" spans="1:22" ht="15" x14ac:dyDescent="0.2">
      <c r="A527" s="112"/>
      <c r="B527" s="59"/>
      <c r="C527" s="112"/>
      <c r="D527" s="112"/>
      <c r="E527" s="106"/>
      <c r="F527" s="59"/>
      <c r="G527" s="6"/>
      <c r="H527" s="1"/>
      <c r="I527" s="4"/>
      <c r="J527" s="60"/>
      <c r="K527" s="7"/>
      <c r="L527" s="8"/>
      <c r="M527" s="8"/>
      <c r="N527" s="4"/>
      <c r="O527" s="4"/>
      <c r="P527" s="4"/>
      <c r="Q527" s="4"/>
      <c r="R527" s="4"/>
      <c r="S527" s="4"/>
      <c r="T527" s="4"/>
      <c r="U527" s="4"/>
      <c r="V527" s="4"/>
    </row>
    <row r="528" spans="1:22" ht="15" x14ac:dyDescent="0.2">
      <c r="A528" s="112"/>
      <c r="B528" s="59"/>
      <c r="C528" s="112"/>
      <c r="D528" s="112"/>
      <c r="E528" s="106"/>
      <c r="F528" s="59"/>
      <c r="G528" s="6"/>
      <c r="H528" s="1"/>
      <c r="I528" s="4"/>
      <c r="J528" s="60"/>
      <c r="K528" s="7"/>
      <c r="L528" s="8"/>
      <c r="M528" s="8"/>
      <c r="N528" s="4"/>
      <c r="O528" s="4"/>
      <c r="P528" s="4"/>
      <c r="Q528" s="4"/>
      <c r="R528" s="4"/>
      <c r="S528" s="4"/>
      <c r="T528" s="4"/>
      <c r="U528" s="4"/>
      <c r="V528" s="4"/>
    </row>
    <row r="529" spans="1:22" ht="15" x14ac:dyDescent="0.2">
      <c r="A529" s="112"/>
      <c r="B529" s="59"/>
      <c r="C529" s="112"/>
      <c r="D529" s="112"/>
      <c r="E529" s="106"/>
      <c r="F529" s="59"/>
      <c r="G529" s="6"/>
      <c r="H529" s="1"/>
      <c r="I529" s="4"/>
      <c r="J529" s="60"/>
      <c r="K529" s="7"/>
      <c r="L529" s="8"/>
      <c r="M529" s="8"/>
      <c r="N529" s="4"/>
      <c r="O529" s="4"/>
      <c r="P529" s="4"/>
      <c r="Q529" s="4"/>
      <c r="R529" s="4"/>
      <c r="S529" s="4"/>
      <c r="T529" s="4"/>
      <c r="U529" s="4"/>
      <c r="V529" s="4"/>
    </row>
    <row r="530" spans="1:22" ht="15" x14ac:dyDescent="0.2">
      <c r="A530" s="112"/>
      <c r="B530" s="59"/>
      <c r="C530" s="112"/>
      <c r="D530" s="112"/>
      <c r="E530" s="106"/>
      <c r="F530" s="59"/>
      <c r="G530" s="6"/>
      <c r="H530" s="1"/>
      <c r="I530" s="4"/>
      <c r="J530" s="60"/>
      <c r="K530" s="7"/>
      <c r="L530" s="8"/>
      <c r="M530" s="8"/>
      <c r="N530" s="4"/>
      <c r="O530" s="4"/>
      <c r="P530" s="4"/>
      <c r="Q530" s="4"/>
      <c r="R530" s="4"/>
      <c r="S530" s="4"/>
      <c r="T530" s="4"/>
      <c r="U530" s="4"/>
      <c r="V530" s="4"/>
    </row>
    <row r="531" spans="1:22" ht="15" x14ac:dyDescent="0.2">
      <c r="A531" s="112"/>
      <c r="B531" s="59"/>
      <c r="C531" s="112"/>
      <c r="D531" s="112"/>
      <c r="E531" s="106"/>
      <c r="F531" s="59"/>
      <c r="G531" s="6"/>
      <c r="H531" s="1"/>
      <c r="I531" s="4"/>
      <c r="J531" s="60"/>
      <c r="K531" s="7"/>
      <c r="L531" s="8"/>
      <c r="M531" s="8"/>
      <c r="N531" s="4"/>
      <c r="O531" s="4"/>
      <c r="P531" s="4"/>
      <c r="Q531" s="4"/>
      <c r="R531" s="4"/>
      <c r="S531" s="4"/>
      <c r="T531" s="4"/>
      <c r="U531" s="4"/>
      <c r="V531" s="4"/>
    </row>
    <row r="532" spans="1:22" ht="15" x14ac:dyDescent="0.2">
      <c r="A532" s="112"/>
      <c r="B532" s="59"/>
      <c r="C532" s="112"/>
      <c r="D532" s="112"/>
      <c r="E532" s="106"/>
      <c r="F532" s="59"/>
      <c r="G532" s="6"/>
      <c r="H532" s="1"/>
      <c r="I532" s="4"/>
      <c r="J532" s="60"/>
      <c r="K532" s="7"/>
      <c r="L532" s="8"/>
      <c r="M532" s="8"/>
      <c r="N532" s="4"/>
      <c r="O532" s="4"/>
      <c r="P532" s="4"/>
      <c r="Q532" s="4"/>
      <c r="R532" s="4"/>
      <c r="S532" s="4"/>
      <c r="T532" s="4"/>
      <c r="U532" s="4"/>
      <c r="V532" s="4"/>
    </row>
    <row r="533" spans="1:22" ht="15" x14ac:dyDescent="0.2">
      <c r="A533" s="112"/>
      <c r="B533" s="59"/>
      <c r="C533" s="112"/>
      <c r="D533" s="112"/>
      <c r="E533" s="106"/>
      <c r="F533" s="59"/>
      <c r="G533" s="6"/>
      <c r="H533" s="1"/>
      <c r="I533" s="4"/>
      <c r="J533" s="60"/>
      <c r="K533" s="7"/>
      <c r="L533" s="8"/>
      <c r="M533" s="8"/>
      <c r="N533" s="4"/>
      <c r="O533" s="4"/>
      <c r="P533" s="4"/>
      <c r="Q533" s="4"/>
      <c r="R533" s="4"/>
      <c r="S533" s="4"/>
      <c r="T533" s="4"/>
      <c r="U533" s="4"/>
      <c r="V533" s="4"/>
    </row>
    <row r="534" spans="1:22" ht="15" x14ac:dyDescent="0.2">
      <c r="A534" s="112"/>
      <c r="B534" s="59"/>
      <c r="C534" s="112"/>
      <c r="D534" s="112"/>
      <c r="E534" s="106"/>
      <c r="F534" s="59"/>
      <c r="G534" s="6"/>
      <c r="H534" s="1"/>
      <c r="I534" s="4"/>
      <c r="J534" s="60"/>
      <c r="K534" s="7"/>
      <c r="L534" s="8"/>
      <c r="M534" s="8"/>
      <c r="N534" s="4"/>
      <c r="O534" s="4"/>
      <c r="P534" s="4"/>
      <c r="Q534" s="4"/>
      <c r="R534" s="4"/>
      <c r="S534" s="4"/>
      <c r="T534" s="4"/>
      <c r="U534" s="4"/>
      <c r="V534" s="4"/>
    </row>
    <row r="535" spans="1:22" ht="15" x14ac:dyDescent="0.2">
      <c r="A535" s="112"/>
      <c r="B535" s="59"/>
      <c r="C535" s="112"/>
      <c r="D535" s="112"/>
      <c r="E535" s="106"/>
      <c r="F535" s="59"/>
      <c r="G535" s="6"/>
      <c r="H535" s="1"/>
      <c r="I535" s="4"/>
      <c r="J535" s="60"/>
      <c r="K535" s="7"/>
      <c r="L535" s="8"/>
      <c r="M535" s="8"/>
      <c r="N535" s="4"/>
      <c r="O535" s="4"/>
      <c r="P535" s="4"/>
      <c r="Q535" s="4"/>
      <c r="R535" s="4"/>
      <c r="S535" s="4"/>
      <c r="T535" s="4"/>
      <c r="U535" s="4"/>
      <c r="V535" s="4"/>
    </row>
    <row r="536" spans="1:22" ht="15" x14ac:dyDescent="0.2">
      <c r="A536" s="112"/>
      <c r="B536" s="59"/>
      <c r="C536" s="112"/>
      <c r="D536" s="112"/>
      <c r="E536" s="106"/>
      <c r="F536" s="59"/>
      <c r="G536" s="6"/>
      <c r="H536" s="1"/>
      <c r="I536" s="4"/>
      <c r="J536" s="60"/>
      <c r="K536" s="7"/>
      <c r="L536" s="8"/>
      <c r="M536" s="8"/>
      <c r="N536" s="4"/>
      <c r="O536" s="4"/>
      <c r="P536" s="4"/>
      <c r="Q536" s="4"/>
      <c r="R536" s="4"/>
      <c r="S536" s="4"/>
      <c r="T536" s="4"/>
      <c r="U536" s="4"/>
      <c r="V536" s="4"/>
    </row>
    <row r="537" spans="1:22" ht="15" x14ac:dyDescent="0.2">
      <c r="A537" s="112"/>
      <c r="B537" s="59"/>
      <c r="C537" s="112"/>
      <c r="D537" s="112"/>
      <c r="E537" s="106"/>
      <c r="F537" s="59"/>
      <c r="G537" s="6"/>
      <c r="H537" s="1"/>
      <c r="I537" s="4"/>
      <c r="J537" s="60"/>
      <c r="K537" s="7"/>
      <c r="L537" s="8"/>
      <c r="M537" s="8"/>
      <c r="N537" s="4"/>
      <c r="O537" s="4"/>
      <c r="P537" s="4"/>
      <c r="Q537" s="4"/>
      <c r="R537" s="4"/>
      <c r="S537" s="4"/>
      <c r="T537" s="4"/>
      <c r="U537" s="4"/>
      <c r="V537" s="4"/>
    </row>
    <row r="538" spans="1:22" ht="15" x14ac:dyDescent="0.2">
      <c r="A538" s="112"/>
      <c r="B538" s="59"/>
      <c r="C538" s="112"/>
      <c r="D538" s="112"/>
      <c r="E538" s="106"/>
      <c r="F538" s="59"/>
      <c r="G538" s="6"/>
      <c r="H538" s="1"/>
      <c r="I538" s="4"/>
      <c r="J538" s="60"/>
      <c r="K538" s="7"/>
      <c r="L538" s="8"/>
      <c r="M538" s="8"/>
      <c r="N538" s="4"/>
      <c r="O538" s="4"/>
      <c r="P538" s="4"/>
      <c r="Q538" s="4"/>
      <c r="R538" s="4"/>
      <c r="S538" s="4"/>
      <c r="T538" s="4"/>
      <c r="U538" s="4"/>
      <c r="V538" s="4"/>
    </row>
    <row r="539" spans="1:22" ht="15" x14ac:dyDescent="0.2">
      <c r="A539" s="112"/>
      <c r="B539" s="59"/>
      <c r="C539" s="112"/>
      <c r="D539" s="112"/>
      <c r="E539" s="106"/>
      <c r="F539" s="59"/>
      <c r="G539" s="6"/>
      <c r="H539" s="1"/>
      <c r="I539" s="4"/>
      <c r="J539" s="60"/>
      <c r="K539" s="7"/>
      <c r="L539" s="8"/>
      <c r="M539" s="8"/>
      <c r="N539" s="4"/>
      <c r="O539" s="4"/>
      <c r="P539" s="4"/>
      <c r="Q539" s="4"/>
      <c r="R539" s="4"/>
      <c r="S539" s="4"/>
      <c r="T539" s="4"/>
      <c r="U539" s="4"/>
      <c r="V539" s="4"/>
    </row>
    <row r="540" spans="1:22" ht="15" x14ac:dyDescent="0.2">
      <c r="A540" s="112"/>
      <c r="B540" s="59"/>
      <c r="C540" s="112"/>
      <c r="D540" s="112"/>
      <c r="E540" s="106"/>
      <c r="F540" s="59"/>
      <c r="G540" s="6"/>
      <c r="H540" s="1"/>
      <c r="I540" s="4"/>
      <c r="J540" s="60"/>
      <c r="K540" s="7"/>
      <c r="L540" s="8"/>
      <c r="M540" s="8"/>
      <c r="N540" s="4"/>
      <c r="O540" s="4"/>
      <c r="P540" s="4"/>
      <c r="Q540" s="4"/>
      <c r="R540" s="4"/>
      <c r="S540" s="4"/>
      <c r="T540" s="4"/>
      <c r="U540" s="4"/>
      <c r="V540" s="4"/>
    </row>
    <row r="541" spans="1:22" ht="15" x14ac:dyDescent="0.2">
      <c r="A541" s="112"/>
      <c r="B541" s="59"/>
      <c r="C541" s="112"/>
      <c r="D541" s="112"/>
      <c r="E541" s="106"/>
      <c r="F541" s="59"/>
      <c r="G541" s="6"/>
      <c r="H541" s="1"/>
      <c r="I541" s="4"/>
      <c r="J541" s="60"/>
      <c r="K541" s="7"/>
      <c r="L541" s="8"/>
      <c r="M541" s="8"/>
      <c r="N541" s="4"/>
      <c r="O541" s="4"/>
      <c r="P541" s="4"/>
      <c r="Q541" s="4"/>
      <c r="R541" s="4"/>
      <c r="S541" s="4"/>
      <c r="T541" s="4"/>
      <c r="U541" s="4"/>
      <c r="V541" s="4"/>
    </row>
    <row r="542" spans="1:22" ht="15" x14ac:dyDescent="0.2">
      <c r="A542" s="112"/>
      <c r="B542" s="59"/>
      <c r="C542" s="112"/>
      <c r="D542" s="112"/>
      <c r="E542" s="106"/>
      <c r="F542" s="59"/>
      <c r="G542" s="6"/>
      <c r="H542" s="1"/>
      <c r="I542" s="4"/>
      <c r="J542" s="60"/>
      <c r="K542" s="7"/>
      <c r="L542" s="8"/>
      <c r="M542" s="8"/>
      <c r="N542" s="4"/>
      <c r="O542" s="4"/>
      <c r="P542" s="4"/>
      <c r="Q542" s="4"/>
      <c r="R542" s="4"/>
      <c r="S542" s="4"/>
      <c r="T542" s="4"/>
      <c r="U542" s="4"/>
      <c r="V542" s="4"/>
    </row>
    <row r="543" spans="1:22" ht="15" x14ac:dyDescent="0.2">
      <c r="A543" s="112"/>
      <c r="B543" s="59"/>
      <c r="C543" s="112"/>
      <c r="D543" s="112"/>
      <c r="E543" s="106"/>
      <c r="F543" s="59"/>
      <c r="G543" s="6"/>
      <c r="H543" s="1"/>
      <c r="I543" s="4"/>
      <c r="J543" s="60"/>
      <c r="K543" s="7"/>
      <c r="L543" s="8"/>
      <c r="M543" s="8"/>
      <c r="N543" s="4"/>
      <c r="O543" s="4"/>
      <c r="P543" s="4"/>
      <c r="Q543" s="4"/>
      <c r="R543" s="4"/>
      <c r="S543" s="4"/>
      <c r="T543" s="4"/>
      <c r="U543" s="4"/>
      <c r="V543" s="4"/>
    </row>
    <row r="544" spans="1:22" ht="15" x14ac:dyDescent="0.2">
      <c r="A544" s="59"/>
      <c r="B544" s="59"/>
      <c r="C544" s="112"/>
      <c r="D544" s="112"/>
      <c r="E544" s="106"/>
      <c r="F544" s="59"/>
      <c r="G544" s="6"/>
      <c r="H544" s="1"/>
      <c r="I544" s="4"/>
      <c r="J544" s="60"/>
      <c r="K544" s="7"/>
      <c r="L544" s="8"/>
      <c r="M544" s="8"/>
      <c r="N544" s="4"/>
      <c r="O544" s="4"/>
      <c r="P544" s="4"/>
      <c r="Q544" s="4"/>
      <c r="R544" s="4"/>
      <c r="S544" s="4"/>
      <c r="T544" s="4"/>
      <c r="U544" s="4"/>
      <c r="V544" s="4"/>
    </row>
    <row r="545" spans="1:22" ht="15" x14ac:dyDescent="0.2">
      <c r="A545" s="59"/>
      <c r="B545" s="59"/>
      <c r="C545" s="112"/>
      <c r="D545" s="112"/>
      <c r="E545" s="106"/>
      <c r="F545" s="59"/>
      <c r="G545" s="6"/>
      <c r="H545" s="1"/>
      <c r="I545" s="4"/>
      <c r="J545" s="60"/>
      <c r="K545" s="7"/>
      <c r="L545" s="8"/>
      <c r="M545" s="8"/>
      <c r="N545" s="4"/>
      <c r="O545" s="4"/>
      <c r="P545" s="4"/>
      <c r="Q545" s="4"/>
      <c r="R545" s="4"/>
      <c r="S545" s="4"/>
      <c r="T545" s="4"/>
      <c r="U545" s="4"/>
      <c r="V545" s="4"/>
    </row>
    <row r="546" spans="1:22" ht="15" x14ac:dyDescent="0.2">
      <c r="A546" s="59"/>
      <c r="B546" s="59"/>
      <c r="C546" s="112"/>
      <c r="D546" s="112"/>
      <c r="E546" s="106"/>
      <c r="F546" s="59"/>
      <c r="G546" s="6"/>
      <c r="H546" s="1"/>
      <c r="I546" s="4"/>
      <c r="J546" s="60"/>
      <c r="K546" s="7"/>
      <c r="L546" s="8"/>
      <c r="M546" s="8"/>
      <c r="N546" s="4"/>
      <c r="O546" s="4"/>
      <c r="P546" s="4"/>
      <c r="Q546" s="4"/>
      <c r="R546" s="4"/>
      <c r="S546" s="4"/>
      <c r="T546" s="4"/>
      <c r="U546" s="4"/>
      <c r="V546" s="4"/>
    </row>
    <row r="547" spans="1:22" ht="15" x14ac:dyDescent="0.2">
      <c r="A547" s="59"/>
      <c r="B547" s="59"/>
      <c r="C547" s="112"/>
      <c r="D547" s="112"/>
      <c r="E547" s="106"/>
      <c r="F547" s="59"/>
      <c r="G547" s="6"/>
      <c r="H547" s="1"/>
      <c r="I547" s="4"/>
      <c r="J547" s="60"/>
      <c r="K547" s="7"/>
      <c r="L547" s="8"/>
      <c r="M547" s="8"/>
      <c r="N547" s="4"/>
      <c r="O547" s="4"/>
      <c r="P547" s="4"/>
      <c r="Q547" s="4"/>
      <c r="R547" s="4"/>
      <c r="S547" s="4"/>
      <c r="T547" s="4"/>
      <c r="U547" s="4"/>
      <c r="V547" s="4"/>
    </row>
    <row r="548" spans="1:22" ht="15" x14ac:dyDescent="0.2">
      <c r="A548" s="59"/>
      <c r="B548" s="59"/>
      <c r="C548" s="112"/>
      <c r="D548" s="112"/>
      <c r="E548" s="106"/>
      <c r="F548" s="59"/>
      <c r="G548" s="6"/>
      <c r="H548" s="1"/>
      <c r="I548" s="4"/>
      <c r="J548" s="60"/>
      <c r="K548" s="7"/>
      <c r="L548" s="8"/>
      <c r="M548" s="8"/>
      <c r="N548" s="4"/>
      <c r="O548" s="4"/>
      <c r="P548" s="4"/>
      <c r="Q548" s="4"/>
      <c r="R548" s="4"/>
      <c r="S548" s="4"/>
      <c r="T548" s="4"/>
      <c r="U548" s="4"/>
      <c r="V548" s="4"/>
    </row>
    <row r="549" spans="1:22" ht="15" x14ac:dyDescent="0.2">
      <c r="A549" s="59"/>
      <c r="B549" s="59"/>
      <c r="C549" s="112"/>
      <c r="D549" s="112"/>
      <c r="E549" s="106"/>
      <c r="F549" s="59"/>
      <c r="G549" s="6"/>
      <c r="H549" s="1"/>
      <c r="I549" s="4"/>
      <c r="J549" s="60"/>
      <c r="K549" s="7"/>
      <c r="L549" s="8"/>
      <c r="M549" s="8"/>
      <c r="N549" s="4"/>
      <c r="O549" s="4"/>
      <c r="P549" s="4"/>
      <c r="Q549" s="4"/>
      <c r="R549" s="4"/>
      <c r="S549" s="4"/>
      <c r="T549" s="4"/>
      <c r="U549" s="4"/>
      <c r="V549" s="4"/>
    </row>
    <row r="550" spans="1:22" ht="15" x14ac:dyDescent="0.2">
      <c r="A550" s="59"/>
      <c r="B550" s="59"/>
      <c r="C550" s="112"/>
      <c r="D550" s="112"/>
      <c r="E550" s="106"/>
      <c r="F550" s="59"/>
      <c r="G550" s="6"/>
      <c r="H550" s="1"/>
      <c r="I550" s="4"/>
      <c r="J550" s="60"/>
      <c r="K550" s="7"/>
      <c r="L550" s="8"/>
      <c r="M550" s="8"/>
      <c r="N550" s="4"/>
      <c r="O550" s="4"/>
      <c r="P550" s="4"/>
      <c r="Q550" s="4"/>
      <c r="R550" s="4"/>
      <c r="S550" s="4"/>
      <c r="T550" s="4"/>
      <c r="U550" s="4"/>
      <c r="V550" s="4"/>
    </row>
    <row r="551" spans="1:22" ht="15" x14ac:dyDescent="0.2">
      <c r="A551" s="59"/>
      <c r="B551" s="59"/>
      <c r="C551" s="112"/>
      <c r="D551" s="112"/>
      <c r="E551" s="106"/>
      <c r="F551" s="59"/>
      <c r="G551" s="6"/>
      <c r="H551" s="1"/>
      <c r="I551" s="4"/>
      <c r="J551" s="60"/>
      <c r="K551" s="7"/>
      <c r="L551" s="8"/>
      <c r="M551" s="8"/>
      <c r="N551" s="4"/>
      <c r="O551" s="4"/>
      <c r="P551" s="4"/>
      <c r="Q551" s="4"/>
      <c r="R551" s="4"/>
      <c r="S551" s="4"/>
      <c r="T551" s="4"/>
      <c r="U551" s="4"/>
      <c r="V551" s="4"/>
    </row>
    <row r="552" spans="1:22" ht="15" x14ac:dyDescent="0.2">
      <c r="A552" s="59"/>
      <c r="B552" s="59"/>
      <c r="C552" s="112"/>
      <c r="D552" s="112"/>
      <c r="E552" s="106"/>
      <c r="F552" s="59"/>
      <c r="G552" s="6"/>
      <c r="H552" s="1"/>
      <c r="I552" s="4"/>
      <c r="J552" s="60"/>
      <c r="K552" s="7"/>
      <c r="L552" s="8"/>
      <c r="M552" s="8"/>
      <c r="N552" s="4"/>
      <c r="O552" s="4"/>
      <c r="P552" s="4"/>
      <c r="Q552" s="4"/>
      <c r="R552" s="4"/>
      <c r="S552" s="4"/>
      <c r="T552" s="4"/>
      <c r="U552" s="4"/>
      <c r="V552" s="4"/>
    </row>
    <row r="553" spans="1:22" ht="15" x14ac:dyDescent="0.2">
      <c r="A553" s="59"/>
      <c r="B553" s="59"/>
      <c r="C553" s="112"/>
      <c r="D553" s="112"/>
      <c r="E553" s="106"/>
      <c r="F553" s="59"/>
      <c r="G553" s="6"/>
      <c r="H553" s="1"/>
      <c r="I553" s="4"/>
      <c r="J553" s="60"/>
      <c r="K553" s="7"/>
      <c r="L553" s="8"/>
      <c r="M553" s="8"/>
      <c r="N553" s="4"/>
      <c r="O553" s="4"/>
      <c r="P553" s="4"/>
      <c r="Q553" s="4"/>
      <c r="R553" s="4"/>
      <c r="S553" s="4"/>
      <c r="T553" s="4"/>
      <c r="U553" s="4"/>
      <c r="V553" s="4"/>
    </row>
    <row r="554" spans="1:22" ht="15" x14ac:dyDescent="0.2">
      <c r="A554" s="59"/>
      <c r="B554" s="59"/>
      <c r="C554" s="112"/>
      <c r="D554" s="112"/>
      <c r="E554" s="106"/>
      <c r="F554" s="59"/>
      <c r="G554" s="6"/>
      <c r="H554" s="1"/>
      <c r="I554" s="4"/>
      <c r="J554" s="60"/>
      <c r="K554" s="7"/>
      <c r="L554" s="8"/>
      <c r="M554" s="8"/>
      <c r="N554" s="4"/>
      <c r="O554" s="4"/>
      <c r="P554" s="4"/>
      <c r="Q554" s="4"/>
      <c r="R554" s="4"/>
      <c r="S554" s="4"/>
      <c r="T554" s="4"/>
      <c r="U554" s="4"/>
      <c r="V554" s="4"/>
    </row>
    <row r="555" spans="1:22" ht="15" x14ac:dyDescent="0.2">
      <c r="A555" s="59"/>
      <c r="B555" s="59"/>
      <c r="C555" s="112"/>
      <c r="D555" s="112"/>
      <c r="E555" s="106"/>
      <c r="F555" s="59"/>
      <c r="G555" s="6"/>
      <c r="H555" s="1"/>
      <c r="I555" s="4"/>
      <c r="J555" s="60"/>
      <c r="K555" s="7"/>
      <c r="L555" s="8"/>
      <c r="M555" s="8"/>
      <c r="N555" s="4"/>
      <c r="O555" s="4"/>
      <c r="P555" s="4"/>
      <c r="Q555" s="4"/>
      <c r="R555" s="4"/>
      <c r="S555" s="4"/>
      <c r="T555" s="4"/>
      <c r="U555" s="4"/>
      <c r="V555" s="4"/>
    </row>
    <row r="556" spans="1:22" ht="15" x14ac:dyDescent="0.2">
      <c r="A556" s="59"/>
      <c r="B556" s="59"/>
      <c r="C556" s="112"/>
      <c r="D556" s="112"/>
      <c r="E556" s="106"/>
      <c r="F556" s="59"/>
      <c r="G556" s="6"/>
      <c r="H556" s="1"/>
      <c r="I556" s="4"/>
      <c r="J556" s="60"/>
      <c r="K556" s="7"/>
      <c r="L556" s="8"/>
      <c r="M556" s="8"/>
      <c r="N556" s="4"/>
      <c r="O556" s="4"/>
      <c r="P556" s="4"/>
      <c r="Q556" s="4"/>
      <c r="R556" s="4"/>
      <c r="S556" s="4"/>
      <c r="T556" s="4"/>
      <c r="U556" s="4"/>
      <c r="V556" s="4"/>
    </row>
    <row r="557" spans="1:22" ht="15" x14ac:dyDescent="0.2">
      <c r="A557" s="59"/>
      <c r="B557" s="59"/>
      <c r="C557" s="112"/>
      <c r="D557" s="112"/>
      <c r="E557" s="106"/>
      <c r="F557" s="59"/>
      <c r="G557" s="6"/>
      <c r="H557" s="1"/>
      <c r="I557" s="4"/>
      <c r="J557" s="60"/>
      <c r="K557" s="7"/>
      <c r="L557" s="8"/>
      <c r="M557" s="8"/>
      <c r="N557" s="4"/>
      <c r="O557" s="4"/>
      <c r="P557" s="4"/>
      <c r="Q557" s="4"/>
      <c r="R557" s="4"/>
      <c r="S557" s="4"/>
      <c r="T557" s="4"/>
      <c r="U557" s="4"/>
      <c r="V557" s="4"/>
    </row>
    <row r="558" spans="1:22" ht="15" x14ac:dyDescent="0.2">
      <c r="A558" s="59"/>
      <c r="B558" s="59"/>
      <c r="C558" s="112"/>
      <c r="D558" s="112"/>
      <c r="E558" s="106"/>
      <c r="F558" s="59"/>
      <c r="G558" s="6"/>
      <c r="H558" s="1"/>
      <c r="I558" s="4"/>
      <c r="J558" s="60"/>
      <c r="K558" s="7"/>
      <c r="L558" s="8"/>
      <c r="M558" s="8"/>
      <c r="N558" s="4"/>
      <c r="O558" s="4"/>
      <c r="P558" s="4"/>
      <c r="Q558" s="4"/>
      <c r="R558" s="4"/>
      <c r="S558" s="4"/>
      <c r="T558" s="4"/>
      <c r="U558" s="4"/>
      <c r="V558" s="4"/>
    </row>
    <row r="559" spans="1:22" ht="15" x14ac:dyDescent="0.2">
      <c r="A559" s="59"/>
      <c r="B559" s="59"/>
      <c r="C559" s="112"/>
      <c r="D559" s="112"/>
      <c r="E559" s="106"/>
      <c r="F559" s="59"/>
      <c r="G559" s="6"/>
      <c r="H559" s="1"/>
      <c r="I559" s="4"/>
      <c r="J559" s="60"/>
      <c r="K559" s="7"/>
      <c r="L559" s="8"/>
      <c r="M559" s="8"/>
      <c r="N559" s="4"/>
      <c r="O559" s="4"/>
      <c r="P559" s="4"/>
      <c r="Q559" s="4"/>
      <c r="R559" s="4"/>
      <c r="S559" s="4"/>
      <c r="T559" s="4"/>
      <c r="U559" s="4"/>
      <c r="V559" s="4"/>
    </row>
    <row r="560" spans="1:22" ht="15" x14ac:dyDescent="0.2">
      <c r="A560" s="59"/>
      <c r="B560" s="59"/>
      <c r="C560" s="112"/>
      <c r="D560" s="112"/>
      <c r="E560" s="106"/>
      <c r="F560" s="59"/>
      <c r="G560" s="6"/>
      <c r="H560" s="1"/>
      <c r="I560" s="4"/>
      <c r="J560" s="60"/>
      <c r="K560" s="7"/>
      <c r="L560" s="8"/>
      <c r="M560" s="8"/>
      <c r="N560" s="4"/>
      <c r="O560" s="4"/>
      <c r="P560" s="4"/>
      <c r="Q560" s="4"/>
      <c r="R560" s="4"/>
      <c r="S560" s="4"/>
      <c r="T560" s="4"/>
      <c r="U560" s="4"/>
      <c r="V560" s="4"/>
    </row>
    <row r="561" spans="1:22" ht="15" x14ac:dyDescent="0.2">
      <c r="A561" s="59"/>
      <c r="B561" s="59"/>
      <c r="C561" s="112"/>
      <c r="D561" s="112"/>
      <c r="E561" s="106"/>
      <c r="F561" s="59"/>
      <c r="G561" s="6"/>
      <c r="H561" s="1"/>
      <c r="I561" s="4"/>
      <c r="J561" s="60"/>
      <c r="K561" s="7"/>
      <c r="L561" s="8"/>
      <c r="M561" s="8"/>
      <c r="N561" s="4"/>
      <c r="O561" s="4"/>
      <c r="P561" s="4"/>
      <c r="Q561" s="4"/>
      <c r="R561" s="4"/>
      <c r="S561" s="4"/>
      <c r="T561" s="4"/>
      <c r="U561" s="4"/>
      <c r="V561" s="4"/>
    </row>
    <row r="562" spans="1:22" ht="15" x14ac:dyDescent="0.2">
      <c r="A562" s="59"/>
      <c r="B562" s="59"/>
      <c r="C562" s="112"/>
      <c r="D562" s="112"/>
      <c r="E562" s="106"/>
      <c r="F562" s="59"/>
      <c r="G562" s="6"/>
      <c r="H562" s="1"/>
      <c r="I562" s="4"/>
      <c r="J562" s="60"/>
      <c r="K562" s="7"/>
      <c r="L562" s="8"/>
      <c r="M562" s="8"/>
      <c r="N562" s="4"/>
      <c r="O562" s="4"/>
      <c r="P562" s="4"/>
      <c r="Q562" s="4"/>
      <c r="R562" s="4"/>
      <c r="S562" s="4"/>
      <c r="T562" s="4"/>
      <c r="U562" s="4"/>
      <c r="V562" s="4"/>
    </row>
    <row r="563" spans="1:22" ht="15" x14ac:dyDescent="0.2">
      <c r="A563" s="59"/>
      <c r="B563" s="59"/>
      <c r="C563" s="112"/>
      <c r="D563" s="112"/>
      <c r="E563" s="106"/>
      <c r="F563" s="59"/>
      <c r="G563" s="6"/>
      <c r="H563" s="1"/>
      <c r="I563" s="4"/>
      <c r="J563" s="60"/>
      <c r="K563" s="7"/>
      <c r="L563" s="8"/>
      <c r="M563" s="8"/>
      <c r="N563" s="4"/>
      <c r="O563" s="4"/>
      <c r="P563" s="4"/>
      <c r="Q563" s="4"/>
      <c r="R563" s="4"/>
      <c r="S563" s="4"/>
      <c r="T563" s="4"/>
      <c r="U563" s="4"/>
      <c r="V563" s="4"/>
    </row>
    <row r="564" spans="1:22" ht="15" x14ac:dyDescent="0.2">
      <c r="A564" s="59"/>
      <c r="B564" s="59"/>
      <c r="C564" s="112"/>
      <c r="D564" s="112"/>
      <c r="E564" s="106"/>
      <c r="F564" s="59"/>
      <c r="G564" s="6"/>
      <c r="H564" s="1"/>
      <c r="I564" s="4"/>
      <c r="J564" s="60"/>
      <c r="K564" s="7"/>
      <c r="L564" s="8"/>
      <c r="M564" s="8"/>
      <c r="N564" s="4"/>
      <c r="O564" s="4"/>
      <c r="P564" s="4"/>
      <c r="Q564" s="4"/>
      <c r="R564" s="4"/>
      <c r="S564" s="4"/>
      <c r="T564" s="4"/>
      <c r="U564" s="4"/>
      <c r="V564" s="4"/>
    </row>
    <row r="565" spans="1:22" ht="15" x14ac:dyDescent="0.2">
      <c r="A565" s="59"/>
      <c r="B565" s="59"/>
      <c r="C565" s="112"/>
      <c r="D565" s="112"/>
      <c r="E565" s="106"/>
      <c r="F565" s="59"/>
      <c r="G565" s="6"/>
      <c r="H565" s="1"/>
      <c r="I565" s="4"/>
      <c r="J565" s="60"/>
      <c r="K565" s="7"/>
      <c r="L565" s="8"/>
      <c r="M565" s="8"/>
      <c r="N565" s="4"/>
      <c r="O565" s="4"/>
      <c r="P565" s="4"/>
      <c r="Q565" s="4"/>
      <c r="R565" s="4"/>
      <c r="S565" s="4"/>
      <c r="T565" s="4"/>
      <c r="U565" s="4"/>
      <c r="V565" s="4"/>
    </row>
    <row r="566" spans="1:22" ht="15" x14ac:dyDescent="0.2">
      <c r="A566" s="59"/>
      <c r="B566" s="59"/>
      <c r="C566" s="112"/>
      <c r="D566" s="112"/>
      <c r="E566" s="106"/>
      <c r="F566" s="59"/>
      <c r="G566" s="6"/>
      <c r="H566" s="1"/>
      <c r="I566" s="4"/>
      <c r="J566" s="60"/>
      <c r="K566" s="7"/>
      <c r="L566" s="8"/>
      <c r="M566" s="8"/>
      <c r="N566" s="4"/>
      <c r="O566" s="4"/>
      <c r="P566" s="4"/>
      <c r="Q566" s="4"/>
      <c r="R566" s="4"/>
      <c r="S566" s="4"/>
      <c r="T566" s="4"/>
      <c r="U566" s="4"/>
      <c r="V566" s="4"/>
    </row>
    <row r="567" spans="1:22" ht="15" x14ac:dyDescent="0.2">
      <c r="A567" s="59"/>
      <c r="B567" s="59"/>
      <c r="C567" s="112"/>
      <c r="D567" s="112"/>
      <c r="E567" s="106"/>
      <c r="F567" s="59"/>
      <c r="G567" s="6"/>
      <c r="H567" s="1"/>
      <c r="I567" s="4"/>
      <c r="J567" s="60"/>
      <c r="K567" s="7"/>
      <c r="L567" s="8"/>
      <c r="M567" s="8"/>
      <c r="N567" s="4"/>
      <c r="O567" s="4"/>
      <c r="P567" s="4"/>
      <c r="Q567" s="4"/>
      <c r="R567" s="4"/>
      <c r="S567" s="4"/>
      <c r="T567" s="4"/>
      <c r="U567" s="4"/>
      <c r="V567" s="4"/>
    </row>
    <row r="568" spans="1:22" ht="15" x14ac:dyDescent="0.2">
      <c r="A568" s="59"/>
      <c r="B568" s="59"/>
      <c r="C568" s="112"/>
      <c r="D568" s="112"/>
      <c r="E568" s="106"/>
      <c r="F568" s="59"/>
      <c r="G568" s="6"/>
      <c r="H568" s="1"/>
      <c r="I568" s="4"/>
      <c r="J568" s="60"/>
      <c r="K568" s="7"/>
      <c r="L568" s="8"/>
      <c r="M568" s="8"/>
      <c r="N568" s="4"/>
      <c r="O568" s="4"/>
      <c r="P568" s="4"/>
      <c r="Q568" s="4"/>
      <c r="R568" s="4"/>
      <c r="S568" s="4"/>
      <c r="T568" s="4"/>
      <c r="U568" s="4"/>
      <c r="V568" s="4"/>
    </row>
    <row r="569" spans="1:22" ht="15" x14ac:dyDescent="0.2">
      <c r="A569" s="59"/>
      <c r="B569" s="59"/>
      <c r="C569" s="112"/>
      <c r="D569" s="112"/>
      <c r="E569" s="106"/>
      <c r="F569" s="59"/>
      <c r="G569" s="6"/>
      <c r="H569" s="1"/>
      <c r="I569" s="4"/>
      <c r="J569" s="60"/>
      <c r="K569" s="7"/>
      <c r="L569" s="8"/>
      <c r="M569" s="8"/>
      <c r="N569" s="4"/>
      <c r="O569" s="4"/>
      <c r="P569" s="4"/>
      <c r="Q569" s="4"/>
      <c r="R569" s="4"/>
      <c r="S569" s="4"/>
      <c r="T569" s="4"/>
      <c r="U569" s="4"/>
      <c r="V569" s="4"/>
    </row>
    <row r="570" spans="1:22" ht="15" x14ac:dyDescent="0.2">
      <c r="A570" s="59"/>
      <c r="B570" s="59"/>
      <c r="C570" s="112"/>
      <c r="D570" s="112"/>
      <c r="E570" s="106"/>
      <c r="F570" s="59"/>
      <c r="G570" s="6"/>
      <c r="H570" s="1"/>
      <c r="I570" s="4"/>
      <c r="J570" s="60"/>
      <c r="K570" s="7"/>
      <c r="L570" s="8"/>
      <c r="M570" s="8"/>
      <c r="N570" s="4"/>
      <c r="O570" s="4"/>
      <c r="P570" s="4"/>
      <c r="Q570" s="4"/>
      <c r="R570" s="4"/>
      <c r="S570" s="4"/>
      <c r="T570" s="4"/>
      <c r="U570" s="4"/>
      <c r="V570" s="4"/>
    </row>
    <row r="571" spans="1:22" ht="15" x14ac:dyDescent="0.2">
      <c r="A571" s="59"/>
      <c r="B571" s="59"/>
      <c r="C571" s="112"/>
      <c r="D571" s="112"/>
      <c r="E571" s="106"/>
      <c r="F571" s="59"/>
      <c r="G571" s="6"/>
      <c r="H571" s="1"/>
      <c r="I571" s="4"/>
      <c r="J571" s="60"/>
      <c r="K571" s="7"/>
      <c r="L571" s="8"/>
      <c r="M571" s="8"/>
      <c r="N571" s="4"/>
      <c r="O571" s="4"/>
      <c r="P571" s="4"/>
      <c r="Q571" s="4"/>
      <c r="R571" s="4"/>
      <c r="S571" s="4"/>
      <c r="T571" s="4"/>
      <c r="U571" s="4"/>
      <c r="V571" s="4"/>
    </row>
    <row r="572" spans="1:22" ht="15" x14ac:dyDescent="0.2">
      <c r="A572" s="59"/>
      <c r="B572" s="59"/>
      <c r="C572" s="112"/>
      <c r="D572" s="112"/>
      <c r="E572" s="106"/>
      <c r="F572" s="59"/>
      <c r="G572" s="6"/>
      <c r="H572" s="1"/>
      <c r="I572" s="4"/>
      <c r="J572" s="60"/>
      <c r="K572" s="7"/>
      <c r="L572" s="8"/>
      <c r="M572" s="8"/>
      <c r="N572" s="4"/>
      <c r="O572" s="4"/>
      <c r="P572" s="4"/>
      <c r="Q572" s="4"/>
      <c r="R572" s="4"/>
      <c r="S572" s="4"/>
      <c r="T572" s="4"/>
      <c r="U572" s="4"/>
      <c r="V572" s="4"/>
    </row>
    <row r="573" spans="1:22" ht="15" x14ac:dyDescent="0.2">
      <c r="A573" s="59"/>
      <c r="B573" s="59"/>
      <c r="C573" s="112"/>
      <c r="D573" s="112"/>
      <c r="E573" s="106"/>
      <c r="F573" s="59"/>
      <c r="G573" s="6"/>
      <c r="H573" s="1"/>
      <c r="I573" s="4"/>
      <c r="J573" s="60"/>
      <c r="K573" s="7"/>
      <c r="L573" s="8"/>
      <c r="M573" s="8"/>
      <c r="N573" s="4"/>
      <c r="O573" s="4"/>
      <c r="P573" s="4"/>
      <c r="Q573" s="4"/>
      <c r="R573" s="4"/>
      <c r="S573" s="4"/>
      <c r="T573" s="4"/>
      <c r="U573" s="4"/>
      <c r="V573" s="4"/>
    </row>
    <row r="574" spans="1:22" ht="15" x14ac:dyDescent="0.2">
      <c r="A574" s="59"/>
      <c r="B574" s="59"/>
      <c r="C574" s="112"/>
      <c r="D574" s="112"/>
      <c r="E574" s="106"/>
      <c r="F574" s="59"/>
      <c r="G574" s="6"/>
      <c r="H574" s="1"/>
      <c r="I574" s="4"/>
      <c r="J574" s="60"/>
      <c r="K574" s="7"/>
      <c r="L574" s="8"/>
      <c r="M574" s="8"/>
      <c r="N574" s="4"/>
      <c r="O574" s="4"/>
      <c r="P574" s="4"/>
      <c r="Q574" s="4"/>
      <c r="R574" s="4"/>
      <c r="S574" s="4"/>
      <c r="T574" s="4"/>
      <c r="U574" s="4"/>
      <c r="V574" s="4"/>
    </row>
    <row r="575" spans="1:22" ht="15" x14ac:dyDescent="0.2">
      <c r="A575" s="59"/>
      <c r="B575" s="59"/>
      <c r="C575" s="112"/>
      <c r="D575" s="112"/>
      <c r="E575" s="106"/>
      <c r="F575" s="59"/>
      <c r="G575" s="6"/>
      <c r="H575" s="1"/>
      <c r="I575" s="4"/>
      <c r="J575" s="60"/>
      <c r="K575" s="7"/>
      <c r="L575" s="8"/>
      <c r="M575" s="8"/>
      <c r="N575" s="4"/>
      <c r="O575" s="4"/>
      <c r="P575" s="4"/>
      <c r="Q575" s="4"/>
      <c r="R575" s="4"/>
      <c r="S575" s="4"/>
      <c r="T575" s="4"/>
      <c r="U575" s="4"/>
      <c r="V575" s="4"/>
    </row>
    <row r="576" spans="1:22" ht="15" x14ac:dyDescent="0.2">
      <c r="A576" s="59"/>
      <c r="B576" s="59"/>
      <c r="C576" s="112"/>
      <c r="D576" s="112"/>
      <c r="E576" s="106"/>
      <c r="F576" s="59"/>
      <c r="G576" s="6"/>
      <c r="H576" s="1"/>
      <c r="I576" s="4"/>
      <c r="J576" s="60"/>
      <c r="K576" s="7"/>
      <c r="L576" s="8"/>
      <c r="M576" s="8"/>
      <c r="N576" s="4"/>
      <c r="O576" s="4"/>
      <c r="P576" s="4"/>
      <c r="Q576" s="4"/>
      <c r="R576" s="4"/>
      <c r="S576" s="4"/>
      <c r="T576" s="4"/>
      <c r="U576" s="4"/>
      <c r="V576" s="4"/>
    </row>
    <row r="577" spans="1:22" ht="15" x14ac:dyDescent="0.2">
      <c r="A577" s="59"/>
      <c r="B577" s="59"/>
      <c r="C577" s="112"/>
      <c r="D577" s="112"/>
      <c r="E577" s="106"/>
      <c r="F577" s="59"/>
      <c r="G577" s="6"/>
      <c r="H577" s="1"/>
      <c r="I577" s="4"/>
      <c r="J577" s="60"/>
      <c r="K577" s="7"/>
      <c r="L577" s="8"/>
      <c r="M577" s="8"/>
      <c r="N577" s="4"/>
      <c r="O577" s="4"/>
      <c r="P577" s="4"/>
      <c r="Q577" s="4"/>
      <c r="R577" s="4"/>
      <c r="S577" s="4"/>
      <c r="T577" s="4"/>
      <c r="U577" s="4"/>
      <c r="V577" s="4"/>
    </row>
    <row r="578" spans="1:22" ht="15" x14ac:dyDescent="0.2">
      <c r="A578" s="59"/>
      <c r="B578" s="59"/>
      <c r="C578" s="112"/>
      <c r="D578" s="112"/>
      <c r="E578" s="106"/>
      <c r="F578" s="59"/>
      <c r="G578" s="6"/>
      <c r="H578" s="1"/>
      <c r="I578" s="4"/>
      <c r="J578" s="60"/>
      <c r="K578" s="7"/>
      <c r="L578" s="8"/>
      <c r="M578" s="8"/>
      <c r="N578" s="4"/>
      <c r="O578" s="4"/>
      <c r="P578" s="4"/>
      <c r="Q578" s="4"/>
      <c r="R578" s="4"/>
      <c r="S578" s="4"/>
      <c r="T578" s="4"/>
      <c r="U578" s="4"/>
      <c r="V578" s="4"/>
    </row>
    <row r="579" spans="1:22" ht="15" x14ac:dyDescent="0.2">
      <c r="A579" s="59"/>
      <c r="B579" s="59"/>
      <c r="C579" s="112"/>
      <c r="D579" s="112"/>
      <c r="E579" s="106"/>
      <c r="F579" s="59"/>
      <c r="G579" s="6"/>
      <c r="H579" s="1"/>
      <c r="I579" s="4"/>
      <c r="J579" s="60"/>
      <c r="K579" s="7"/>
      <c r="L579" s="8"/>
      <c r="M579" s="8"/>
      <c r="N579" s="4"/>
      <c r="O579" s="4"/>
      <c r="P579" s="4"/>
      <c r="Q579" s="4"/>
      <c r="R579" s="4"/>
      <c r="S579" s="4"/>
      <c r="T579" s="4"/>
      <c r="U579" s="4"/>
      <c r="V579" s="4"/>
    </row>
    <row r="580" spans="1:22" ht="15" x14ac:dyDescent="0.2">
      <c r="A580" s="59"/>
      <c r="B580" s="59"/>
      <c r="C580" s="112"/>
      <c r="D580" s="112"/>
      <c r="E580" s="106"/>
      <c r="F580" s="59"/>
      <c r="G580" s="6"/>
      <c r="H580" s="1"/>
      <c r="I580" s="4"/>
      <c r="J580" s="60"/>
      <c r="K580" s="7"/>
      <c r="L580" s="8"/>
      <c r="M580" s="8"/>
      <c r="N580" s="4"/>
      <c r="O580" s="4"/>
      <c r="P580" s="4"/>
      <c r="Q580" s="4"/>
      <c r="R580" s="4"/>
      <c r="S580" s="4"/>
      <c r="T580" s="4"/>
      <c r="U580" s="4"/>
      <c r="V580" s="4"/>
    </row>
    <row r="581" spans="1:22" ht="15" x14ac:dyDescent="0.2">
      <c r="A581" s="59"/>
      <c r="B581" s="59"/>
      <c r="C581" s="112"/>
      <c r="D581" s="112"/>
      <c r="E581" s="106"/>
      <c r="F581" s="59"/>
      <c r="G581" s="6"/>
      <c r="H581" s="1"/>
      <c r="I581" s="4"/>
      <c r="J581" s="60"/>
      <c r="K581" s="7"/>
      <c r="L581" s="8"/>
      <c r="M581" s="8"/>
      <c r="N581" s="4"/>
      <c r="O581" s="4"/>
      <c r="P581" s="4"/>
      <c r="Q581" s="4"/>
      <c r="R581" s="4"/>
      <c r="S581" s="4"/>
      <c r="T581" s="4"/>
      <c r="U581" s="4"/>
      <c r="V581" s="4"/>
    </row>
    <row r="582" spans="1:22" ht="15" x14ac:dyDescent="0.2">
      <c r="A582" s="59"/>
      <c r="B582" s="59"/>
      <c r="C582" s="112"/>
      <c r="D582" s="112"/>
      <c r="E582" s="106"/>
      <c r="F582" s="59"/>
      <c r="G582" s="6"/>
      <c r="H582" s="1"/>
      <c r="I582" s="4"/>
      <c r="J582" s="60"/>
      <c r="K582" s="7"/>
      <c r="L582" s="8"/>
      <c r="M582" s="8"/>
      <c r="N582" s="4"/>
      <c r="O582" s="4"/>
      <c r="P582" s="4"/>
      <c r="Q582" s="4"/>
      <c r="R582" s="4"/>
      <c r="S582" s="4"/>
      <c r="T582" s="4"/>
      <c r="U582" s="4"/>
      <c r="V582" s="4"/>
    </row>
    <row r="583" spans="1:22" ht="15" x14ac:dyDescent="0.2">
      <c r="A583" s="59"/>
      <c r="B583" s="59"/>
      <c r="C583" s="112"/>
      <c r="D583" s="112"/>
      <c r="E583" s="106"/>
      <c r="F583" s="59"/>
      <c r="G583" s="6"/>
      <c r="H583" s="1"/>
      <c r="I583" s="4"/>
      <c r="J583" s="60"/>
      <c r="K583" s="7"/>
      <c r="L583" s="8"/>
      <c r="M583" s="8"/>
      <c r="N583" s="4"/>
      <c r="O583" s="4"/>
      <c r="P583" s="4"/>
      <c r="Q583" s="4"/>
      <c r="R583" s="4"/>
      <c r="S583" s="4"/>
      <c r="T583" s="4"/>
      <c r="U583" s="4"/>
      <c r="V583" s="4"/>
    </row>
    <row r="584" spans="1:22" ht="15" x14ac:dyDescent="0.2">
      <c r="A584" s="59"/>
      <c r="B584" s="59"/>
      <c r="C584" s="112"/>
      <c r="D584" s="112"/>
      <c r="E584" s="106"/>
      <c r="F584" s="59"/>
      <c r="G584" s="6"/>
      <c r="H584" s="1"/>
      <c r="I584" s="4"/>
      <c r="J584" s="60"/>
      <c r="K584" s="7"/>
      <c r="L584" s="8"/>
      <c r="M584" s="8"/>
      <c r="N584" s="4"/>
      <c r="O584" s="4"/>
      <c r="P584" s="4"/>
      <c r="Q584" s="4"/>
      <c r="R584" s="4"/>
      <c r="S584" s="4"/>
      <c r="T584" s="4"/>
      <c r="U584" s="4"/>
      <c r="V584" s="4"/>
    </row>
    <row r="585" spans="1:22" ht="15" x14ac:dyDescent="0.2">
      <c r="A585" s="59"/>
      <c r="B585" s="59"/>
      <c r="C585" s="112"/>
      <c r="D585" s="112"/>
      <c r="E585" s="106"/>
      <c r="F585" s="59"/>
      <c r="G585" s="6"/>
      <c r="H585" s="1"/>
      <c r="I585" s="4"/>
      <c r="J585" s="60"/>
      <c r="K585" s="7"/>
      <c r="L585" s="8"/>
      <c r="M585" s="8"/>
      <c r="N585" s="4"/>
      <c r="O585" s="4"/>
      <c r="P585" s="4"/>
      <c r="Q585" s="4"/>
      <c r="R585" s="4"/>
      <c r="S585" s="4"/>
      <c r="T585" s="4"/>
      <c r="U585" s="4"/>
      <c r="V585" s="4"/>
    </row>
    <row r="586" spans="1:22" ht="15" x14ac:dyDescent="0.2">
      <c r="A586" s="59"/>
      <c r="B586" s="59"/>
      <c r="C586" s="112"/>
      <c r="D586" s="112"/>
      <c r="E586" s="106"/>
      <c r="F586" s="59"/>
      <c r="G586" s="6"/>
      <c r="H586" s="1"/>
      <c r="I586" s="4"/>
      <c r="J586" s="60"/>
      <c r="K586" s="7"/>
      <c r="L586" s="8"/>
      <c r="M586" s="8"/>
      <c r="N586" s="4"/>
      <c r="O586" s="4"/>
      <c r="P586" s="4"/>
      <c r="Q586" s="4"/>
      <c r="R586" s="4"/>
      <c r="S586" s="4"/>
      <c r="T586" s="4"/>
      <c r="U586" s="4"/>
      <c r="V586" s="4"/>
    </row>
    <row r="587" spans="1:22" ht="15" x14ac:dyDescent="0.2">
      <c r="A587" s="59"/>
      <c r="B587" s="59"/>
      <c r="C587" s="112"/>
      <c r="D587" s="112"/>
      <c r="E587" s="106"/>
      <c r="F587" s="59"/>
      <c r="G587" s="6"/>
      <c r="H587" s="1"/>
      <c r="I587" s="4"/>
      <c r="J587" s="60"/>
      <c r="K587" s="7"/>
      <c r="L587" s="8"/>
      <c r="M587" s="8"/>
      <c r="N587" s="4"/>
      <c r="O587" s="4"/>
      <c r="P587" s="4"/>
      <c r="Q587" s="4"/>
      <c r="R587" s="4"/>
      <c r="S587" s="4"/>
      <c r="T587" s="4"/>
      <c r="U587" s="4"/>
      <c r="V587" s="4"/>
    </row>
    <row r="588" spans="1:22" ht="15" x14ac:dyDescent="0.2">
      <c r="A588" s="59"/>
      <c r="B588" s="59"/>
      <c r="C588" s="112"/>
      <c r="D588" s="112"/>
      <c r="E588" s="106"/>
      <c r="F588" s="59"/>
      <c r="G588" s="6"/>
      <c r="H588" s="1"/>
      <c r="I588" s="4"/>
      <c r="J588" s="60"/>
      <c r="K588" s="7"/>
      <c r="L588" s="8"/>
      <c r="M588" s="8"/>
      <c r="N588" s="4"/>
      <c r="O588" s="4"/>
      <c r="P588" s="4"/>
      <c r="Q588" s="4"/>
      <c r="R588" s="4"/>
      <c r="S588" s="4"/>
      <c r="T588" s="4"/>
      <c r="U588" s="4"/>
      <c r="V588" s="4"/>
    </row>
    <row r="589" spans="1:22" ht="15" x14ac:dyDescent="0.2">
      <c r="A589" s="59"/>
      <c r="B589" s="59"/>
      <c r="C589" s="112"/>
      <c r="D589" s="112"/>
      <c r="E589" s="106"/>
      <c r="F589" s="59"/>
      <c r="G589" s="6"/>
      <c r="H589" s="1"/>
      <c r="I589" s="4"/>
      <c r="J589" s="60"/>
      <c r="K589" s="7"/>
      <c r="L589" s="8"/>
      <c r="M589" s="8"/>
      <c r="N589" s="4"/>
      <c r="O589" s="4"/>
      <c r="P589" s="4"/>
      <c r="Q589" s="4"/>
      <c r="R589" s="4"/>
      <c r="S589" s="4"/>
      <c r="T589" s="4"/>
      <c r="U589" s="4"/>
      <c r="V589" s="4"/>
    </row>
    <row r="590" spans="1:22" ht="15" x14ac:dyDescent="0.2">
      <c r="A590" s="59"/>
      <c r="B590" s="59"/>
      <c r="C590" s="112"/>
      <c r="D590" s="112"/>
      <c r="E590" s="106"/>
      <c r="F590" s="59"/>
      <c r="G590" s="6"/>
      <c r="H590" s="1"/>
      <c r="I590" s="4"/>
      <c r="J590" s="60"/>
      <c r="K590" s="7"/>
      <c r="L590" s="8"/>
      <c r="M590" s="8"/>
      <c r="N590" s="4"/>
      <c r="O590" s="4"/>
      <c r="P590" s="4"/>
      <c r="Q590" s="4"/>
      <c r="R590" s="4"/>
      <c r="S590" s="4"/>
      <c r="T590" s="4"/>
      <c r="U590" s="4"/>
      <c r="V590" s="4"/>
    </row>
    <row r="591" spans="1:22" ht="15" x14ac:dyDescent="0.2">
      <c r="A591" s="59"/>
      <c r="B591" s="59"/>
      <c r="C591" s="112"/>
      <c r="D591" s="112"/>
      <c r="E591" s="106"/>
      <c r="F591" s="59"/>
      <c r="G591" s="6"/>
      <c r="H591" s="1"/>
      <c r="I591" s="4"/>
      <c r="J591" s="60"/>
      <c r="K591" s="7"/>
      <c r="L591" s="8"/>
      <c r="M591" s="8"/>
      <c r="N591" s="4"/>
      <c r="O591" s="4"/>
      <c r="P591" s="4"/>
      <c r="Q591" s="4"/>
      <c r="R591" s="4"/>
      <c r="S591" s="4"/>
      <c r="T591" s="4"/>
      <c r="U591" s="4"/>
      <c r="V591" s="4"/>
    </row>
    <row r="592" spans="1:22" ht="15" x14ac:dyDescent="0.2">
      <c r="A592" s="59"/>
      <c r="B592" s="59"/>
      <c r="C592" s="112"/>
      <c r="D592" s="112"/>
      <c r="E592" s="106"/>
      <c r="F592" s="59"/>
      <c r="G592" s="6"/>
      <c r="H592" s="1"/>
      <c r="I592" s="4"/>
      <c r="J592" s="60"/>
      <c r="K592" s="7"/>
      <c r="L592" s="8"/>
      <c r="M592" s="8"/>
      <c r="N592" s="4"/>
      <c r="O592" s="4"/>
      <c r="P592" s="4"/>
      <c r="Q592" s="4"/>
      <c r="R592" s="4"/>
      <c r="S592" s="4"/>
      <c r="T592" s="4"/>
      <c r="U592" s="4"/>
      <c r="V592" s="4"/>
    </row>
    <row r="593" spans="1:22" ht="15" x14ac:dyDescent="0.2">
      <c r="A593" s="59"/>
      <c r="B593" s="59"/>
      <c r="C593" s="112"/>
      <c r="D593" s="112"/>
      <c r="E593" s="106"/>
      <c r="F593" s="59"/>
      <c r="G593" s="6"/>
      <c r="H593" s="1"/>
      <c r="I593" s="4"/>
      <c r="J593" s="60"/>
      <c r="K593" s="7"/>
      <c r="L593" s="8"/>
      <c r="M593" s="8"/>
      <c r="N593" s="4"/>
      <c r="O593" s="4"/>
      <c r="P593" s="4"/>
      <c r="Q593" s="4"/>
      <c r="R593" s="4"/>
      <c r="S593" s="4"/>
      <c r="T593" s="4"/>
      <c r="U593" s="4"/>
      <c r="V593" s="4"/>
    </row>
    <row r="594" spans="1:22" ht="15" x14ac:dyDescent="0.2">
      <c r="A594" s="59"/>
      <c r="B594" s="59"/>
      <c r="C594" s="112"/>
      <c r="D594" s="112"/>
      <c r="E594" s="106"/>
      <c r="F594" s="59"/>
      <c r="G594" s="6"/>
      <c r="H594" s="1"/>
      <c r="I594" s="4"/>
      <c r="J594" s="60"/>
      <c r="K594" s="7"/>
      <c r="L594" s="8"/>
      <c r="M594" s="8"/>
      <c r="N594" s="4"/>
      <c r="O594" s="4"/>
      <c r="P594" s="4"/>
      <c r="Q594" s="4"/>
      <c r="R594" s="4"/>
      <c r="S594" s="4"/>
      <c r="T594" s="4"/>
      <c r="U594" s="4"/>
      <c r="V594" s="4"/>
    </row>
    <row r="595" spans="1:22" ht="15" x14ac:dyDescent="0.2">
      <c r="A595" s="59"/>
      <c r="B595" s="59"/>
      <c r="C595" s="112"/>
      <c r="D595" s="112"/>
      <c r="E595" s="106"/>
      <c r="F595" s="59"/>
      <c r="G595" s="6"/>
      <c r="H595" s="1"/>
      <c r="I595" s="4"/>
      <c r="J595" s="60"/>
      <c r="K595" s="7"/>
      <c r="L595" s="8"/>
      <c r="M595" s="8"/>
      <c r="N595" s="4"/>
      <c r="O595" s="4"/>
      <c r="P595" s="4"/>
      <c r="Q595" s="4"/>
      <c r="R595" s="4"/>
      <c r="S595" s="4"/>
      <c r="T595" s="4"/>
      <c r="U595" s="4"/>
      <c r="V595" s="4"/>
    </row>
    <row r="596" spans="1:22" ht="15" x14ac:dyDescent="0.2">
      <c r="A596" s="59"/>
      <c r="B596" s="59"/>
      <c r="C596" s="112"/>
      <c r="D596" s="112"/>
      <c r="E596" s="106"/>
      <c r="F596" s="59"/>
      <c r="G596" s="6"/>
      <c r="H596" s="1"/>
      <c r="I596" s="4"/>
      <c r="J596" s="60"/>
      <c r="K596" s="7"/>
      <c r="L596" s="8"/>
      <c r="M596" s="8"/>
      <c r="N596" s="4"/>
      <c r="O596" s="4"/>
      <c r="P596" s="4"/>
      <c r="Q596" s="4"/>
      <c r="R596" s="4"/>
      <c r="S596" s="4"/>
      <c r="T596" s="4"/>
      <c r="U596" s="4"/>
      <c r="V596" s="4"/>
    </row>
    <row r="597" spans="1:22" ht="15" x14ac:dyDescent="0.2">
      <c r="A597" s="59"/>
      <c r="B597" s="59"/>
      <c r="C597" s="112"/>
      <c r="D597" s="112"/>
      <c r="E597" s="106"/>
      <c r="F597" s="59"/>
      <c r="G597" s="6"/>
      <c r="H597" s="1"/>
      <c r="I597" s="4"/>
      <c r="J597" s="60"/>
      <c r="K597" s="7"/>
      <c r="L597" s="8"/>
      <c r="M597" s="8"/>
      <c r="N597" s="4"/>
      <c r="O597" s="4"/>
      <c r="P597" s="4"/>
      <c r="Q597" s="4"/>
      <c r="R597" s="4"/>
      <c r="S597" s="4"/>
      <c r="T597" s="4"/>
      <c r="U597" s="4"/>
      <c r="V597" s="4"/>
    </row>
    <row r="598" spans="1:22" ht="15" x14ac:dyDescent="0.2">
      <c r="A598" s="59"/>
      <c r="B598" s="59"/>
      <c r="C598" s="112"/>
      <c r="D598" s="112"/>
      <c r="E598" s="106"/>
      <c r="F598" s="59"/>
      <c r="G598" s="6"/>
      <c r="H598" s="1"/>
      <c r="I598" s="4"/>
      <c r="J598" s="60"/>
      <c r="K598" s="7"/>
      <c r="L598" s="8"/>
      <c r="M598" s="8"/>
      <c r="N598" s="4"/>
      <c r="O598" s="4"/>
      <c r="P598" s="4"/>
      <c r="Q598" s="4"/>
      <c r="R598" s="4"/>
      <c r="S598" s="4"/>
      <c r="T598" s="4"/>
      <c r="U598" s="4"/>
      <c r="V598" s="4"/>
    </row>
    <row r="599" spans="1:22" ht="15" x14ac:dyDescent="0.2">
      <c r="A599" s="59"/>
      <c r="B599" s="59"/>
      <c r="C599" s="112"/>
      <c r="D599" s="112"/>
      <c r="E599" s="106"/>
      <c r="F599" s="59"/>
      <c r="G599" s="6"/>
      <c r="H599" s="1"/>
      <c r="I599" s="4"/>
      <c r="J599" s="60"/>
      <c r="K599" s="7"/>
      <c r="L599" s="8"/>
      <c r="M599" s="8"/>
      <c r="N599" s="4"/>
      <c r="O599" s="4"/>
      <c r="P599" s="4"/>
      <c r="Q599" s="4"/>
      <c r="R599" s="4"/>
      <c r="S599" s="4"/>
      <c r="T599" s="4"/>
      <c r="U599" s="4"/>
      <c r="V599" s="4"/>
    </row>
    <row r="600" spans="1:22" ht="15" x14ac:dyDescent="0.2">
      <c r="A600" s="59"/>
      <c r="B600" s="59"/>
      <c r="C600" s="112"/>
      <c r="D600" s="112"/>
      <c r="E600" s="106"/>
      <c r="F600" s="59"/>
      <c r="G600" s="6"/>
      <c r="H600" s="1"/>
      <c r="I600" s="4"/>
      <c r="J600" s="60"/>
      <c r="K600" s="7"/>
      <c r="L600" s="8"/>
      <c r="M600" s="8"/>
      <c r="N600" s="4"/>
      <c r="O600" s="4"/>
      <c r="P600" s="4"/>
      <c r="Q600" s="4"/>
      <c r="R600" s="4"/>
      <c r="S600" s="4"/>
      <c r="T600" s="4"/>
      <c r="U600" s="4"/>
      <c r="V600" s="4"/>
    </row>
    <row r="601" spans="1:22" ht="15" x14ac:dyDescent="0.2">
      <c r="A601" s="59"/>
      <c r="B601" s="59"/>
      <c r="C601" s="112"/>
      <c r="D601" s="112"/>
      <c r="E601" s="106"/>
      <c r="F601" s="59"/>
      <c r="G601" s="6"/>
      <c r="H601" s="1"/>
      <c r="I601" s="4"/>
      <c r="J601" s="60"/>
      <c r="K601" s="7"/>
      <c r="L601" s="8"/>
      <c r="M601" s="8"/>
      <c r="N601" s="4"/>
      <c r="O601" s="4"/>
      <c r="P601" s="4"/>
      <c r="Q601" s="4"/>
      <c r="R601" s="4"/>
      <c r="S601" s="4"/>
      <c r="T601" s="4"/>
      <c r="U601" s="4"/>
      <c r="V601" s="4"/>
    </row>
    <row r="602" spans="1:22" ht="15" x14ac:dyDescent="0.2">
      <c r="A602" s="59"/>
      <c r="B602" s="59"/>
      <c r="C602" s="112"/>
      <c r="D602" s="112"/>
      <c r="E602" s="106"/>
      <c r="F602" s="59"/>
      <c r="G602" s="6"/>
      <c r="H602" s="1"/>
      <c r="I602" s="4"/>
      <c r="J602" s="60"/>
      <c r="K602" s="7"/>
      <c r="L602" s="8"/>
      <c r="M602" s="8"/>
      <c r="N602" s="4"/>
      <c r="O602" s="4"/>
      <c r="P602" s="4"/>
      <c r="Q602" s="4"/>
      <c r="R602" s="4"/>
      <c r="S602" s="4"/>
      <c r="T602" s="4"/>
      <c r="U602" s="4"/>
      <c r="V602" s="4"/>
    </row>
    <row r="603" spans="1:22" ht="15" x14ac:dyDescent="0.2">
      <c r="A603" s="59"/>
      <c r="B603" s="59"/>
      <c r="C603" s="112"/>
      <c r="D603" s="112"/>
      <c r="E603" s="106"/>
      <c r="F603" s="59"/>
      <c r="G603" s="6"/>
      <c r="H603" s="1"/>
      <c r="I603" s="4"/>
      <c r="J603" s="60"/>
      <c r="K603" s="7"/>
      <c r="L603" s="8"/>
      <c r="M603" s="8"/>
      <c r="N603" s="4"/>
      <c r="O603" s="4"/>
      <c r="P603" s="4"/>
      <c r="Q603" s="4"/>
      <c r="R603" s="4"/>
      <c r="S603" s="4"/>
      <c r="T603" s="4"/>
      <c r="U603" s="4"/>
      <c r="V603" s="4"/>
    </row>
    <row r="604" spans="1:22" ht="15" x14ac:dyDescent="0.2">
      <c r="A604" s="59"/>
      <c r="B604" s="59"/>
      <c r="C604" s="112"/>
      <c r="D604" s="112"/>
      <c r="E604" s="106"/>
      <c r="F604" s="59"/>
      <c r="G604" s="6"/>
      <c r="H604" s="1"/>
      <c r="I604" s="4"/>
      <c r="J604" s="60"/>
      <c r="K604" s="7"/>
      <c r="L604" s="8"/>
      <c r="M604" s="8"/>
      <c r="N604" s="4"/>
      <c r="O604" s="4"/>
      <c r="P604" s="4"/>
      <c r="Q604" s="4"/>
      <c r="R604" s="4"/>
      <c r="S604" s="4"/>
      <c r="T604" s="4"/>
      <c r="U604" s="4"/>
      <c r="V604" s="4"/>
    </row>
    <row r="605" spans="1:22" ht="15" x14ac:dyDescent="0.2">
      <c r="A605" s="59"/>
      <c r="B605" s="59"/>
      <c r="C605" s="112"/>
      <c r="D605" s="112"/>
      <c r="E605" s="106"/>
      <c r="F605" s="59"/>
      <c r="G605" s="6"/>
      <c r="H605" s="1"/>
      <c r="I605" s="4"/>
      <c r="J605" s="60"/>
      <c r="K605" s="7"/>
      <c r="L605" s="8"/>
      <c r="M605" s="8"/>
      <c r="N605" s="4"/>
      <c r="O605" s="4"/>
      <c r="P605" s="4"/>
      <c r="Q605" s="4"/>
      <c r="R605" s="4"/>
      <c r="S605" s="4"/>
      <c r="T605" s="4"/>
      <c r="U605" s="4"/>
      <c r="V605" s="4"/>
    </row>
    <row r="606" spans="1:22" ht="15" x14ac:dyDescent="0.2">
      <c r="A606" s="59"/>
      <c r="B606" s="59"/>
      <c r="C606" s="112"/>
      <c r="D606" s="112"/>
      <c r="E606" s="106"/>
      <c r="F606" s="59"/>
      <c r="G606" s="6"/>
      <c r="H606" s="1"/>
      <c r="I606" s="4"/>
      <c r="J606" s="60"/>
      <c r="K606" s="7"/>
      <c r="L606" s="8"/>
      <c r="M606" s="8"/>
      <c r="N606" s="4"/>
      <c r="O606" s="4"/>
      <c r="P606" s="4"/>
      <c r="Q606" s="4"/>
      <c r="R606" s="4"/>
      <c r="S606" s="4"/>
      <c r="T606" s="4"/>
      <c r="U606" s="4"/>
      <c r="V606" s="4"/>
    </row>
    <row r="607" spans="1:22" ht="15" x14ac:dyDescent="0.2">
      <c r="A607" s="59"/>
      <c r="B607" s="59"/>
      <c r="C607" s="112"/>
      <c r="D607" s="112"/>
      <c r="E607" s="106"/>
      <c r="F607" s="59"/>
      <c r="G607" s="6"/>
      <c r="H607" s="1"/>
      <c r="I607" s="4"/>
      <c r="J607" s="60"/>
      <c r="K607" s="7"/>
      <c r="L607" s="8"/>
      <c r="M607" s="8"/>
      <c r="N607" s="4"/>
      <c r="O607" s="4"/>
      <c r="P607" s="4"/>
      <c r="Q607" s="4"/>
      <c r="R607" s="4"/>
      <c r="S607" s="4"/>
      <c r="T607" s="4"/>
      <c r="U607" s="4"/>
      <c r="V607" s="4"/>
    </row>
    <row r="608" spans="1:22" ht="15" x14ac:dyDescent="0.2">
      <c r="A608" s="59"/>
      <c r="B608" s="59"/>
      <c r="C608" s="112"/>
      <c r="D608" s="112"/>
      <c r="E608" s="106"/>
      <c r="F608" s="59"/>
      <c r="G608" s="6"/>
      <c r="H608" s="1"/>
      <c r="I608" s="4"/>
      <c r="J608" s="60"/>
      <c r="K608" s="7"/>
      <c r="L608" s="8"/>
      <c r="M608" s="8"/>
      <c r="N608" s="4"/>
      <c r="O608" s="4"/>
      <c r="P608" s="4"/>
      <c r="Q608" s="4"/>
      <c r="R608" s="4"/>
      <c r="S608" s="4"/>
      <c r="T608" s="4"/>
      <c r="U608" s="4"/>
      <c r="V608" s="4"/>
    </row>
    <row r="609" spans="1:22" ht="15" x14ac:dyDescent="0.2">
      <c r="A609" s="59"/>
      <c r="B609" s="59"/>
      <c r="C609" s="112"/>
      <c r="D609" s="112"/>
      <c r="E609" s="106"/>
      <c r="F609" s="59"/>
      <c r="G609" s="6"/>
      <c r="H609" s="1"/>
      <c r="I609" s="4"/>
      <c r="J609" s="60"/>
      <c r="K609" s="7"/>
      <c r="L609" s="8"/>
      <c r="M609" s="8"/>
      <c r="N609" s="4"/>
      <c r="O609" s="4"/>
      <c r="P609" s="4"/>
      <c r="Q609" s="4"/>
      <c r="R609" s="4"/>
      <c r="S609" s="4"/>
      <c r="T609" s="4"/>
      <c r="U609" s="4"/>
      <c r="V609" s="4"/>
    </row>
    <row r="610" spans="1:22" ht="15" x14ac:dyDescent="0.2">
      <c r="A610" s="59"/>
      <c r="B610" s="59"/>
      <c r="C610" s="112"/>
      <c r="D610" s="112"/>
      <c r="E610" s="106"/>
      <c r="F610" s="59"/>
      <c r="G610" s="6"/>
      <c r="H610" s="1"/>
      <c r="I610" s="4"/>
      <c r="J610" s="60"/>
      <c r="K610" s="7"/>
      <c r="L610" s="8"/>
      <c r="M610" s="8"/>
      <c r="N610" s="4"/>
      <c r="O610" s="4"/>
      <c r="P610" s="4"/>
      <c r="Q610" s="4"/>
      <c r="R610" s="4"/>
      <c r="S610" s="4"/>
      <c r="T610" s="4"/>
      <c r="U610" s="4"/>
      <c r="V610" s="4"/>
    </row>
    <row r="611" spans="1:22" ht="15" x14ac:dyDescent="0.2">
      <c r="A611" s="59"/>
      <c r="B611" s="59"/>
      <c r="C611" s="112"/>
      <c r="D611" s="112"/>
      <c r="E611" s="106"/>
      <c r="F611" s="59"/>
      <c r="G611" s="6"/>
      <c r="H611" s="1"/>
      <c r="I611" s="4"/>
      <c r="J611" s="60"/>
      <c r="K611" s="7"/>
      <c r="L611" s="8"/>
      <c r="M611" s="8"/>
      <c r="N611" s="4"/>
      <c r="O611" s="4"/>
      <c r="P611" s="4"/>
      <c r="Q611" s="4"/>
      <c r="R611" s="4"/>
      <c r="S611" s="4"/>
      <c r="T611" s="4"/>
      <c r="U611" s="4"/>
      <c r="V611" s="4"/>
    </row>
    <row r="612" spans="1:22" ht="15" x14ac:dyDescent="0.2">
      <c r="A612" s="59"/>
      <c r="B612" s="59"/>
      <c r="C612" s="112"/>
      <c r="D612" s="112"/>
      <c r="E612" s="106"/>
      <c r="F612" s="59"/>
      <c r="G612" s="6"/>
      <c r="H612" s="1"/>
      <c r="I612" s="4"/>
      <c r="J612" s="60"/>
      <c r="K612" s="7"/>
      <c r="L612" s="8"/>
      <c r="M612" s="8"/>
      <c r="N612" s="4"/>
      <c r="O612" s="4"/>
      <c r="P612" s="4"/>
      <c r="Q612" s="4"/>
      <c r="R612" s="4"/>
      <c r="S612" s="4"/>
      <c r="T612" s="4"/>
      <c r="U612" s="4"/>
      <c r="V612" s="4"/>
    </row>
    <row r="613" spans="1:22" ht="15" x14ac:dyDescent="0.2">
      <c r="A613" s="59"/>
      <c r="B613" s="59"/>
      <c r="C613" s="112"/>
      <c r="D613" s="112"/>
      <c r="E613" s="106"/>
      <c r="F613" s="59"/>
      <c r="G613" s="6"/>
      <c r="H613" s="1"/>
      <c r="I613" s="4"/>
      <c r="J613" s="60"/>
      <c r="K613" s="7"/>
      <c r="L613" s="8"/>
      <c r="M613" s="8"/>
      <c r="N613" s="4"/>
      <c r="O613" s="4"/>
      <c r="P613" s="4"/>
      <c r="Q613" s="4"/>
      <c r="R613" s="4"/>
      <c r="S613" s="4"/>
      <c r="T613" s="4"/>
      <c r="U613" s="4"/>
      <c r="V613" s="4"/>
    </row>
    <row r="614" spans="1:22" ht="15" x14ac:dyDescent="0.2">
      <c r="A614" s="59"/>
      <c r="B614" s="59"/>
      <c r="C614" s="112"/>
      <c r="D614" s="112"/>
      <c r="E614" s="106"/>
      <c r="F614" s="59"/>
      <c r="G614" s="6"/>
      <c r="H614" s="1"/>
      <c r="I614" s="4"/>
      <c r="J614" s="60"/>
      <c r="K614" s="7"/>
      <c r="L614" s="8"/>
      <c r="M614" s="8"/>
      <c r="N614" s="4"/>
      <c r="O614" s="4"/>
      <c r="P614" s="4"/>
      <c r="Q614" s="4"/>
      <c r="R614" s="4"/>
      <c r="S614" s="4"/>
      <c r="T614" s="4"/>
      <c r="U614" s="4"/>
      <c r="V614" s="4"/>
    </row>
    <row r="615" spans="1:22" ht="15" x14ac:dyDescent="0.2">
      <c r="A615" s="59"/>
      <c r="B615" s="59"/>
      <c r="C615" s="112"/>
      <c r="D615" s="112"/>
      <c r="E615" s="106"/>
      <c r="F615" s="59"/>
      <c r="G615" s="6"/>
      <c r="H615" s="1"/>
      <c r="I615" s="4"/>
      <c r="J615" s="60"/>
      <c r="K615" s="7"/>
      <c r="L615" s="8"/>
      <c r="M615" s="8"/>
      <c r="N615" s="4"/>
      <c r="O615" s="4"/>
      <c r="P615" s="4"/>
      <c r="Q615" s="4"/>
      <c r="R615" s="4"/>
      <c r="S615" s="4"/>
      <c r="T615" s="4"/>
      <c r="U615" s="4"/>
      <c r="V615" s="4"/>
    </row>
    <row r="616" spans="1:22" ht="15" x14ac:dyDescent="0.2">
      <c r="A616" s="59"/>
      <c r="B616" s="59"/>
      <c r="C616" s="112"/>
      <c r="D616" s="112"/>
      <c r="E616" s="106"/>
      <c r="F616" s="59"/>
      <c r="G616" s="6"/>
      <c r="H616" s="1"/>
      <c r="I616" s="4"/>
      <c r="J616" s="60"/>
      <c r="K616" s="7"/>
      <c r="L616" s="8"/>
      <c r="M616" s="8"/>
      <c r="N616" s="4"/>
      <c r="O616" s="4"/>
      <c r="P616" s="4"/>
      <c r="Q616" s="4"/>
      <c r="R616" s="4"/>
      <c r="S616" s="4"/>
      <c r="T616" s="4"/>
      <c r="U616" s="4"/>
      <c r="V616" s="4"/>
    </row>
    <row r="617" spans="1:22" ht="15" x14ac:dyDescent="0.2">
      <c r="A617" s="59"/>
      <c r="B617" s="59"/>
      <c r="C617" s="112"/>
      <c r="D617" s="112"/>
      <c r="E617" s="106"/>
      <c r="F617" s="59"/>
      <c r="G617" s="6"/>
      <c r="H617" s="1"/>
      <c r="I617" s="4"/>
      <c r="J617" s="60"/>
      <c r="K617" s="7"/>
      <c r="L617" s="8"/>
      <c r="M617" s="8"/>
      <c r="N617" s="4"/>
      <c r="O617" s="4"/>
      <c r="P617" s="4"/>
      <c r="Q617" s="4"/>
      <c r="R617" s="4"/>
      <c r="S617" s="4"/>
      <c r="T617" s="4"/>
      <c r="U617" s="4"/>
      <c r="V617" s="4"/>
    </row>
    <row r="618" spans="1:22" ht="15" x14ac:dyDescent="0.2">
      <c r="A618" s="59"/>
      <c r="B618" s="59"/>
      <c r="C618" s="112"/>
      <c r="D618" s="112"/>
      <c r="E618" s="106"/>
      <c r="F618" s="59"/>
      <c r="G618" s="6"/>
      <c r="H618" s="1"/>
      <c r="I618" s="4"/>
      <c r="J618" s="60"/>
      <c r="K618" s="7"/>
      <c r="L618" s="8"/>
      <c r="M618" s="8"/>
      <c r="N618" s="4"/>
      <c r="O618" s="4"/>
      <c r="P618" s="4"/>
      <c r="Q618" s="4"/>
      <c r="R618" s="4"/>
      <c r="S618" s="4"/>
      <c r="T618" s="4"/>
      <c r="U618" s="4"/>
      <c r="V618" s="4"/>
    </row>
    <row r="619" spans="1:22" ht="15" x14ac:dyDescent="0.2">
      <c r="A619" s="59"/>
      <c r="B619" s="59"/>
      <c r="C619" s="112"/>
      <c r="D619" s="112"/>
      <c r="E619" s="106"/>
      <c r="F619" s="59"/>
      <c r="G619" s="6"/>
      <c r="H619" s="1"/>
      <c r="I619" s="4"/>
      <c r="J619" s="60"/>
      <c r="K619" s="7"/>
      <c r="L619" s="8"/>
      <c r="M619" s="8"/>
      <c r="N619" s="4"/>
      <c r="O619" s="4"/>
      <c r="P619" s="4"/>
      <c r="Q619" s="4"/>
      <c r="R619" s="4"/>
      <c r="S619" s="4"/>
      <c r="T619" s="4"/>
      <c r="U619" s="4"/>
      <c r="V619" s="4"/>
    </row>
    <row r="620" spans="1:22" ht="15" x14ac:dyDescent="0.2">
      <c r="A620" s="59"/>
      <c r="B620" s="59"/>
      <c r="C620" s="112"/>
      <c r="D620" s="112"/>
      <c r="E620" s="106"/>
      <c r="F620" s="59"/>
      <c r="G620" s="6"/>
      <c r="H620" s="1"/>
      <c r="I620" s="4"/>
      <c r="J620" s="60"/>
      <c r="K620" s="7"/>
      <c r="L620" s="8"/>
      <c r="M620" s="8"/>
      <c r="N620" s="4"/>
      <c r="O620" s="4"/>
      <c r="P620" s="4"/>
      <c r="Q620" s="4"/>
      <c r="R620" s="4"/>
      <c r="S620" s="4"/>
      <c r="T620" s="4"/>
      <c r="U620" s="4"/>
      <c r="V620" s="4"/>
    </row>
    <row r="621" spans="1:22" ht="15" x14ac:dyDescent="0.2">
      <c r="A621" s="59"/>
      <c r="B621" s="59"/>
      <c r="C621" s="112"/>
      <c r="D621" s="112"/>
      <c r="E621" s="106"/>
      <c r="F621" s="59"/>
      <c r="G621" s="6"/>
      <c r="H621" s="1"/>
      <c r="I621" s="4"/>
      <c r="J621" s="60"/>
      <c r="K621" s="7"/>
      <c r="L621" s="8"/>
      <c r="M621" s="8"/>
      <c r="N621" s="4"/>
      <c r="O621" s="4"/>
      <c r="P621" s="4"/>
      <c r="Q621" s="4"/>
      <c r="R621" s="4"/>
      <c r="S621" s="4"/>
      <c r="T621" s="4"/>
      <c r="U621" s="4"/>
      <c r="V621" s="4"/>
    </row>
    <row r="622" spans="1:22" ht="15" x14ac:dyDescent="0.2">
      <c r="A622" s="59"/>
      <c r="B622" s="59"/>
      <c r="C622" s="112"/>
      <c r="D622" s="112"/>
      <c r="E622" s="106"/>
      <c r="F622" s="59"/>
      <c r="G622" s="6"/>
      <c r="H622" s="1"/>
      <c r="I622" s="4"/>
      <c r="J622" s="60"/>
      <c r="K622" s="7"/>
      <c r="L622" s="8"/>
      <c r="M622" s="8"/>
      <c r="N622" s="4"/>
      <c r="O622" s="4"/>
      <c r="P622" s="4"/>
      <c r="Q622" s="4"/>
      <c r="R622" s="4"/>
      <c r="S622" s="4"/>
      <c r="T622" s="4"/>
      <c r="U622" s="4"/>
      <c r="V622" s="4"/>
    </row>
    <row r="623" spans="1:22" ht="15" x14ac:dyDescent="0.2">
      <c r="A623" s="59"/>
      <c r="B623" s="59"/>
      <c r="C623" s="112"/>
      <c r="D623" s="112"/>
      <c r="E623" s="106"/>
      <c r="F623" s="59"/>
      <c r="G623" s="6"/>
      <c r="H623" s="1"/>
      <c r="I623" s="4"/>
      <c r="J623" s="60"/>
      <c r="K623" s="7"/>
      <c r="L623" s="8"/>
      <c r="M623" s="8"/>
      <c r="N623" s="4"/>
      <c r="O623" s="4"/>
      <c r="P623" s="4"/>
      <c r="Q623" s="4"/>
      <c r="R623" s="4"/>
      <c r="S623" s="4"/>
      <c r="T623" s="4"/>
      <c r="U623" s="4"/>
      <c r="V623" s="4"/>
    </row>
    <row r="624" spans="1:22" ht="15" x14ac:dyDescent="0.2">
      <c r="A624" s="59"/>
      <c r="B624" s="59"/>
      <c r="C624" s="112"/>
      <c r="D624" s="112"/>
      <c r="E624" s="106"/>
      <c r="F624" s="59"/>
      <c r="G624" s="6"/>
      <c r="H624" s="1"/>
      <c r="I624" s="4"/>
      <c r="J624" s="60"/>
      <c r="K624" s="7"/>
      <c r="L624" s="8"/>
      <c r="M624" s="8"/>
      <c r="N624" s="4"/>
      <c r="O624" s="4"/>
      <c r="P624" s="4"/>
      <c r="Q624" s="4"/>
      <c r="R624" s="4"/>
      <c r="S624" s="4"/>
      <c r="T624" s="4"/>
      <c r="U624" s="4"/>
      <c r="V624" s="4"/>
    </row>
    <row r="625" spans="1:22" ht="15" x14ac:dyDescent="0.2">
      <c r="A625" s="59"/>
      <c r="B625" s="59"/>
      <c r="C625" s="112"/>
      <c r="D625" s="112"/>
      <c r="E625" s="106"/>
      <c r="F625" s="59"/>
      <c r="G625" s="6"/>
      <c r="H625" s="1"/>
      <c r="I625" s="4"/>
      <c r="J625" s="60"/>
      <c r="K625" s="7"/>
      <c r="L625" s="8"/>
      <c r="M625" s="8"/>
      <c r="N625" s="4"/>
      <c r="O625" s="4"/>
      <c r="P625" s="4"/>
      <c r="Q625" s="4"/>
      <c r="R625" s="4"/>
      <c r="S625" s="4"/>
      <c r="T625" s="4"/>
      <c r="U625" s="4"/>
      <c r="V625" s="4"/>
    </row>
    <row r="626" spans="1:22" ht="15" x14ac:dyDescent="0.2">
      <c r="A626" s="59"/>
      <c r="B626" s="59"/>
      <c r="C626" s="112"/>
      <c r="D626" s="112"/>
      <c r="E626" s="106"/>
      <c r="F626" s="59"/>
      <c r="G626" s="6"/>
      <c r="H626" s="1"/>
      <c r="I626" s="4"/>
      <c r="J626" s="60"/>
      <c r="K626" s="7"/>
      <c r="L626" s="8"/>
      <c r="M626" s="8"/>
      <c r="N626" s="4"/>
      <c r="O626" s="4"/>
      <c r="P626" s="4"/>
      <c r="Q626" s="4"/>
      <c r="R626" s="4"/>
      <c r="S626" s="4"/>
      <c r="T626" s="4"/>
      <c r="U626" s="4"/>
      <c r="V626" s="4"/>
    </row>
    <row r="627" spans="1:22" ht="15" x14ac:dyDescent="0.2">
      <c r="A627" s="59"/>
      <c r="B627" s="59"/>
      <c r="C627" s="112"/>
      <c r="D627" s="112"/>
      <c r="E627" s="106"/>
      <c r="F627" s="59"/>
      <c r="G627" s="6"/>
      <c r="H627" s="1"/>
      <c r="I627" s="4"/>
      <c r="J627" s="60"/>
      <c r="K627" s="7"/>
      <c r="L627" s="8"/>
      <c r="M627" s="8"/>
      <c r="N627" s="4"/>
      <c r="O627" s="4"/>
      <c r="P627" s="4"/>
      <c r="Q627" s="4"/>
      <c r="R627" s="4"/>
      <c r="S627" s="4"/>
      <c r="T627" s="4"/>
      <c r="U627" s="4"/>
      <c r="V627" s="4"/>
    </row>
    <row r="628" spans="1:22" ht="15" x14ac:dyDescent="0.2">
      <c r="A628" s="59"/>
      <c r="B628" s="59"/>
      <c r="C628" s="112"/>
      <c r="D628" s="112"/>
      <c r="E628" s="106"/>
      <c r="F628" s="59"/>
      <c r="G628" s="6"/>
      <c r="H628" s="1"/>
      <c r="I628" s="4"/>
      <c r="J628" s="60"/>
      <c r="K628" s="7"/>
      <c r="L628" s="8"/>
      <c r="M628" s="8"/>
      <c r="N628" s="4"/>
      <c r="O628" s="4"/>
      <c r="P628" s="4"/>
      <c r="Q628" s="4"/>
      <c r="R628" s="4"/>
      <c r="S628" s="4"/>
      <c r="T628" s="4"/>
      <c r="U628" s="4"/>
      <c r="V628" s="4"/>
    </row>
    <row r="629" spans="1:22" ht="15" x14ac:dyDescent="0.2">
      <c r="A629" s="59"/>
      <c r="B629" s="59"/>
      <c r="C629" s="112"/>
      <c r="D629" s="112"/>
      <c r="E629" s="106"/>
      <c r="F629" s="59"/>
      <c r="G629" s="6"/>
      <c r="H629" s="1"/>
      <c r="I629" s="4"/>
      <c r="J629" s="60"/>
      <c r="K629" s="7"/>
      <c r="L629" s="8"/>
      <c r="M629" s="8"/>
      <c r="N629" s="4"/>
      <c r="O629" s="4"/>
      <c r="P629" s="4"/>
      <c r="Q629" s="4"/>
      <c r="R629" s="4"/>
      <c r="S629" s="4"/>
      <c r="T629" s="4"/>
      <c r="U629" s="4"/>
      <c r="V629" s="4"/>
    </row>
    <row r="630" spans="1:22" ht="15" x14ac:dyDescent="0.2">
      <c r="A630" s="59"/>
      <c r="B630" s="59"/>
      <c r="C630" s="112"/>
      <c r="D630" s="112"/>
      <c r="E630" s="106"/>
      <c r="F630" s="59"/>
      <c r="G630" s="6"/>
      <c r="H630" s="1"/>
      <c r="I630" s="4"/>
      <c r="J630" s="60"/>
      <c r="K630" s="7"/>
      <c r="L630" s="8"/>
      <c r="M630" s="8"/>
      <c r="N630" s="4"/>
      <c r="O630" s="4"/>
      <c r="P630" s="4"/>
      <c r="Q630" s="4"/>
      <c r="R630" s="4"/>
      <c r="S630" s="4"/>
      <c r="T630" s="4"/>
      <c r="U630" s="4"/>
      <c r="V630" s="4"/>
    </row>
    <row r="631" spans="1:22" ht="15" x14ac:dyDescent="0.2">
      <c r="A631" s="59"/>
      <c r="B631" s="59"/>
      <c r="C631" s="112"/>
      <c r="D631" s="112"/>
      <c r="E631" s="106"/>
      <c r="F631" s="59"/>
      <c r="G631" s="6"/>
      <c r="H631" s="1"/>
      <c r="I631" s="4"/>
      <c r="J631" s="60"/>
      <c r="K631" s="7"/>
      <c r="L631" s="8"/>
      <c r="M631" s="8"/>
      <c r="N631" s="4"/>
      <c r="O631" s="4"/>
      <c r="P631" s="4"/>
      <c r="Q631" s="4"/>
      <c r="R631" s="4"/>
      <c r="S631" s="4"/>
      <c r="T631" s="4"/>
      <c r="U631" s="4"/>
      <c r="V631" s="4"/>
    </row>
    <row r="632" spans="1:22" ht="15" x14ac:dyDescent="0.2">
      <c r="A632" s="59"/>
      <c r="B632" s="59"/>
      <c r="C632" s="112"/>
      <c r="D632" s="112"/>
      <c r="E632" s="106"/>
      <c r="F632" s="59"/>
      <c r="G632" s="6"/>
      <c r="H632" s="1"/>
      <c r="I632" s="4"/>
      <c r="J632" s="60"/>
      <c r="K632" s="7"/>
      <c r="L632" s="8"/>
      <c r="M632" s="8"/>
      <c r="N632" s="4"/>
      <c r="O632" s="4"/>
      <c r="P632" s="4"/>
      <c r="Q632" s="4"/>
      <c r="R632" s="4"/>
      <c r="S632" s="4"/>
      <c r="T632" s="4"/>
      <c r="U632" s="4"/>
      <c r="V632" s="4"/>
    </row>
    <row r="633" spans="1:22" ht="15" x14ac:dyDescent="0.2">
      <c r="A633" s="59"/>
      <c r="B633" s="59"/>
      <c r="C633" s="112"/>
      <c r="D633" s="112"/>
      <c r="E633" s="106"/>
      <c r="F633" s="59"/>
      <c r="G633" s="6"/>
      <c r="H633" s="1"/>
      <c r="I633" s="4"/>
      <c r="J633" s="60"/>
      <c r="K633" s="7"/>
      <c r="L633" s="8"/>
      <c r="M633" s="8"/>
      <c r="N633" s="4"/>
      <c r="O633" s="4"/>
      <c r="P633" s="4"/>
      <c r="Q633" s="4"/>
      <c r="R633" s="4"/>
      <c r="S633" s="4"/>
      <c r="T633" s="4"/>
      <c r="U633" s="4"/>
      <c r="V633" s="4"/>
    </row>
    <row r="634" spans="1:22" ht="15" x14ac:dyDescent="0.2">
      <c r="A634" s="59"/>
      <c r="B634" s="59"/>
      <c r="C634" s="112"/>
      <c r="D634" s="112"/>
      <c r="E634" s="106"/>
      <c r="F634" s="59"/>
      <c r="G634" s="6"/>
      <c r="H634" s="1"/>
      <c r="I634" s="4"/>
      <c r="J634" s="60"/>
      <c r="K634" s="7"/>
      <c r="L634" s="8"/>
      <c r="M634" s="8"/>
      <c r="N634" s="4"/>
      <c r="O634" s="4"/>
      <c r="P634" s="4"/>
      <c r="Q634" s="4"/>
      <c r="R634" s="4"/>
      <c r="S634" s="4"/>
      <c r="T634" s="4"/>
      <c r="U634" s="4"/>
      <c r="V634" s="4"/>
    </row>
    <row r="635" spans="1:22" ht="15" x14ac:dyDescent="0.2">
      <c r="A635" s="59"/>
      <c r="B635" s="59"/>
      <c r="C635" s="112"/>
      <c r="D635" s="112"/>
      <c r="E635" s="106"/>
      <c r="F635" s="59"/>
      <c r="G635" s="6"/>
      <c r="H635" s="1"/>
      <c r="I635" s="4"/>
      <c r="J635" s="60"/>
      <c r="K635" s="7"/>
      <c r="L635" s="8"/>
      <c r="M635" s="8"/>
      <c r="N635" s="4"/>
      <c r="O635" s="4"/>
      <c r="P635" s="4"/>
      <c r="Q635" s="4"/>
      <c r="R635" s="4"/>
      <c r="S635" s="4"/>
      <c r="T635" s="4"/>
      <c r="U635" s="4"/>
      <c r="V635" s="4"/>
    </row>
    <row r="636" spans="1:22" ht="15" x14ac:dyDescent="0.2">
      <c r="A636" s="59"/>
      <c r="B636" s="59"/>
      <c r="C636" s="112"/>
      <c r="D636" s="112"/>
      <c r="E636" s="106"/>
      <c r="F636" s="59"/>
      <c r="G636" s="6"/>
      <c r="H636" s="1"/>
      <c r="I636" s="4"/>
      <c r="J636" s="60"/>
      <c r="K636" s="7"/>
      <c r="L636" s="8"/>
      <c r="M636" s="8"/>
      <c r="N636" s="4"/>
      <c r="O636" s="4"/>
      <c r="P636" s="4"/>
      <c r="Q636" s="4"/>
      <c r="R636" s="4"/>
      <c r="S636" s="4"/>
      <c r="T636" s="4"/>
      <c r="U636" s="4"/>
      <c r="V636" s="4"/>
    </row>
    <row r="637" spans="1:22" ht="15" x14ac:dyDescent="0.2">
      <c r="A637" s="59"/>
      <c r="B637" s="59"/>
      <c r="C637" s="112"/>
      <c r="D637" s="112"/>
      <c r="E637" s="106"/>
      <c r="F637" s="59"/>
      <c r="G637" s="6"/>
      <c r="H637" s="1"/>
      <c r="I637" s="4"/>
      <c r="J637" s="60"/>
      <c r="K637" s="7"/>
      <c r="L637" s="8"/>
      <c r="M637" s="8"/>
      <c r="N637" s="4"/>
      <c r="O637" s="4"/>
      <c r="P637" s="4"/>
      <c r="Q637" s="4"/>
      <c r="R637" s="4"/>
      <c r="S637" s="4"/>
      <c r="T637" s="4"/>
      <c r="U637" s="4"/>
      <c r="V637" s="4"/>
    </row>
    <row r="638" spans="1:22" ht="15" x14ac:dyDescent="0.2">
      <c r="A638" s="59"/>
      <c r="B638" s="59"/>
      <c r="C638" s="112"/>
      <c r="D638" s="112"/>
      <c r="E638" s="106"/>
      <c r="F638" s="59"/>
      <c r="G638" s="6"/>
      <c r="H638" s="1"/>
      <c r="I638" s="4"/>
      <c r="J638" s="60"/>
      <c r="K638" s="7"/>
      <c r="L638" s="8"/>
      <c r="M638" s="8"/>
      <c r="N638" s="4"/>
      <c r="O638" s="4"/>
      <c r="P638" s="4"/>
      <c r="Q638" s="4"/>
      <c r="R638" s="4"/>
      <c r="S638" s="4"/>
      <c r="T638" s="4"/>
      <c r="U638" s="4"/>
      <c r="V638" s="4"/>
    </row>
    <row r="639" spans="1:22" ht="15" x14ac:dyDescent="0.2">
      <c r="A639" s="59"/>
      <c r="B639" s="59"/>
      <c r="C639" s="112"/>
      <c r="D639" s="112"/>
      <c r="E639" s="106"/>
      <c r="F639" s="59"/>
      <c r="G639" s="6"/>
      <c r="H639" s="1"/>
      <c r="I639" s="4"/>
      <c r="J639" s="60"/>
      <c r="K639" s="7"/>
      <c r="L639" s="8"/>
      <c r="M639" s="8"/>
      <c r="N639" s="4"/>
      <c r="O639" s="4"/>
      <c r="P639" s="4"/>
      <c r="Q639" s="4"/>
      <c r="R639" s="4"/>
      <c r="S639" s="4"/>
      <c r="T639" s="4"/>
      <c r="U639" s="4"/>
      <c r="V639" s="4"/>
    </row>
    <row r="640" spans="1:22" ht="15" x14ac:dyDescent="0.2">
      <c r="A640" s="59"/>
      <c r="B640" s="59"/>
      <c r="C640" s="112"/>
      <c r="D640" s="112"/>
      <c r="E640" s="106"/>
      <c r="F640" s="59"/>
      <c r="G640" s="6"/>
      <c r="H640" s="1"/>
      <c r="I640" s="4"/>
      <c r="J640" s="60"/>
      <c r="K640" s="7"/>
      <c r="L640" s="8"/>
      <c r="M640" s="8"/>
      <c r="N640" s="4"/>
      <c r="O640" s="4"/>
      <c r="P640" s="4"/>
      <c r="Q640" s="4"/>
      <c r="R640" s="4"/>
      <c r="S640" s="4"/>
      <c r="T640" s="4"/>
      <c r="U640" s="4"/>
      <c r="V640" s="4"/>
    </row>
    <row r="641" spans="1:22" ht="15" x14ac:dyDescent="0.2">
      <c r="A641" s="59"/>
      <c r="B641" s="59"/>
      <c r="C641" s="112"/>
      <c r="D641" s="112"/>
      <c r="E641" s="106"/>
      <c r="F641" s="59"/>
      <c r="G641" s="6"/>
      <c r="H641" s="1"/>
      <c r="I641" s="4"/>
      <c r="J641" s="60"/>
      <c r="K641" s="7"/>
      <c r="L641" s="8"/>
      <c r="M641" s="8"/>
      <c r="N641" s="4"/>
      <c r="O641" s="4"/>
      <c r="P641" s="4"/>
      <c r="Q641" s="4"/>
      <c r="R641" s="4"/>
      <c r="S641" s="4"/>
      <c r="T641" s="4"/>
      <c r="U641" s="4"/>
      <c r="V641" s="4"/>
    </row>
    <row r="642" spans="1:22" ht="15" x14ac:dyDescent="0.2">
      <c r="A642" s="59"/>
      <c r="B642" s="59"/>
      <c r="C642" s="112"/>
      <c r="D642" s="112"/>
      <c r="E642" s="106"/>
      <c r="F642" s="59"/>
      <c r="G642" s="6"/>
      <c r="H642" s="1"/>
      <c r="I642" s="4"/>
      <c r="J642" s="60"/>
      <c r="K642" s="7"/>
      <c r="L642" s="8"/>
      <c r="M642" s="8"/>
      <c r="N642" s="4"/>
      <c r="O642" s="4"/>
      <c r="P642" s="4"/>
      <c r="Q642" s="4"/>
      <c r="R642" s="4"/>
      <c r="S642" s="4"/>
      <c r="T642" s="4"/>
      <c r="U642" s="4"/>
      <c r="V642" s="4"/>
    </row>
    <row r="643" spans="1:22" ht="15" x14ac:dyDescent="0.2">
      <c r="A643" s="59"/>
      <c r="B643" s="59"/>
      <c r="C643" s="112"/>
      <c r="D643" s="112"/>
      <c r="E643" s="106"/>
      <c r="F643" s="59"/>
      <c r="G643" s="6"/>
      <c r="H643" s="1"/>
      <c r="I643" s="4"/>
      <c r="J643" s="60"/>
      <c r="K643" s="7"/>
      <c r="L643" s="8"/>
      <c r="M643" s="8"/>
      <c r="N643" s="4"/>
      <c r="O643" s="4"/>
      <c r="P643" s="4"/>
      <c r="Q643" s="4"/>
      <c r="R643" s="4"/>
      <c r="S643" s="4"/>
      <c r="T643" s="4"/>
      <c r="U643" s="4"/>
      <c r="V643" s="4"/>
    </row>
    <row r="644" spans="1:22" ht="15" x14ac:dyDescent="0.2">
      <c r="A644" s="59"/>
      <c r="B644" s="59"/>
      <c r="C644" s="112"/>
      <c r="D644" s="112"/>
      <c r="E644" s="106"/>
      <c r="F644" s="59"/>
      <c r="G644" s="6"/>
      <c r="H644" s="1"/>
      <c r="I644" s="4"/>
      <c r="J644" s="60"/>
      <c r="K644" s="7"/>
      <c r="L644" s="8"/>
      <c r="M644" s="8"/>
      <c r="N644" s="4"/>
      <c r="O644" s="4"/>
      <c r="P644" s="4"/>
      <c r="Q644" s="4"/>
      <c r="R644" s="4"/>
      <c r="S644" s="4"/>
      <c r="T644" s="4"/>
      <c r="U644" s="4"/>
      <c r="V644" s="4"/>
    </row>
    <row r="645" spans="1:22" ht="15" x14ac:dyDescent="0.2">
      <c r="A645" s="59"/>
      <c r="B645" s="59"/>
      <c r="C645" s="112"/>
      <c r="D645" s="112"/>
      <c r="E645" s="106"/>
      <c r="F645" s="59"/>
      <c r="G645" s="6"/>
      <c r="H645" s="1"/>
      <c r="I645" s="4"/>
      <c r="J645" s="60"/>
      <c r="K645" s="7"/>
      <c r="L645" s="8"/>
      <c r="M645" s="8"/>
      <c r="N645" s="4"/>
      <c r="O645" s="4"/>
      <c r="P645" s="4"/>
      <c r="Q645" s="4"/>
      <c r="R645" s="4"/>
      <c r="S645" s="4"/>
      <c r="T645" s="4"/>
      <c r="U645" s="4"/>
      <c r="V645" s="4"/>
    </row>
    <row r="646" spans="1:22" ht="15" x14ac:dyDescent="0.2">
      <c r="A646" s="59"/>
      <c r="B646" s="59"/>
      <c r="C646" s="112"/>
      <c r="D646" s="112"/>
      <c r="E646" s="106"/>
      <c r="F646" s="59"/>
      <c r="G646" s="6"/>
      <c r="H646" s="1"/>
      <c r="I646" s="4"/>
      <c r="J646" s="60"/>
      <c r="K646" s="7"/>
      <c r="L646" s="8"/>
      <c r="M646" s="8"/>
      <c r="N646" s="4"/>
      <c r="O646" s="4"/>
      <c r="P646" s="4"/>
      <c r="Q646" s="4"/>
      <c r="R646" s="4"/>
      <c r="S646" s="4"/>
      <c r="T646" s="4"/>
      <c r="U646" s="4"/>
      <c r="V646" s="4"/>
    </row>
    <row r="647" spans="1:22" ht="15" x14ac:dyDescent="0.2">
      <c r="A647" s="59"/>
      <c r="B647" s="59"/>
      <c r="C647" s="112"/>
      <c r="D647" s="112"/>
      <c r="E647" s="106"/>
      <c r="F647" s="59"/>
      <c r="G647" s="6"/>
      <c r="H647" s="1"/>
      <c r="I647" s="4"/>
      <c r="J647" s="60"/>
      <c r="K647" s="7"/>
      <c r="L647" s="8"/>
      <c r="M647" s="8"/>
      <c r="N647" s="4"/>
      <c r="O647" s="4"/>
      <c r="P647" s="4"/>
      <c r="Q647" s="4"/>
      <c r="R647" s="4"/>
      <c r="S647" s="4"/>
      <c r="T647" s="4"/>
      <c r="U647" s="4"/>
      <c r="V647" s="4"/>
    </row>
    <row r="648" spans="1:22" ht="15" x14ac:dyDescent="0.2">
      <c r="A648" s="59"/>
      <c r="B648" s="59"/>
      <c r="C648" s="112"/>
      <c r="D648" s="112"/>
      <c r="E648" s="106"/>
      <c r="F648" s="59"/>
      <c r="G648" s="6"/>
      <c r="H648" s="1"/>
      <c r="I648" s="4"/>
      <c r="J648" s="60"/>
      <c r="K648" s="7"/>
      <c r="L648" s="8"/>
      <c r="M648" s="8"/>
      <c r="N648" s="4"/>
      <c r="O648" s="4"/>
      <c r="P648" s="4"/>
      <c r="Q648" s="4"/>
      <c r="R648" s="4"/>
      <c r="S648" s="4"/>
      <c r="T648" s="4"/>
      <c r="U648" s="4"/>
      <c r="V648" s="4"/>
    </row>
    <row r="649" spans="1:22" ht="15" x14ac:dyDescent="0.2">
      <c r="A649" s="59"/>
      <c r="B649" s="59"/>
      <c r="C649" s="112"/>
      <c r="D649" s="112"/>
      <c r="E649" s="106"/>
      <c r="F649" s="59"/>
      <c r="G649" s="6"/>
      <c r="H649" s="1"/>
      <c r="I649" s="4"/>
      <c r="J649" s="60"/>
      <c r="K649" s="7"/>
      <c r="L649" s="8"/>
      <c r="M649" s="8"/>
      <c r="N649" s="4"/>
      <c r="O649" s="4"/>
      <c r="P649" s="4"/>
      <c r="Q649" s="4"/>
      <c r="R649" s="4"/>
      <c r="S649" s="4"/>
      <c r="T649" s="4"/>
      <c r="U649" s="4"/>
      <c r="V649" s="4"/>
    </row>
    <row r="650" spans="1:22" ht="15" x14ac:dyDescent="0.2">
      <c r="A650" s="59"/>
      <c r="B650" s="59"/>
      <c r="C650" s="112"/>
      <c r="D650" s="112"/>
      <c r="E650" s="106"/>
      <c r="F650" s="59"/>
      <c r="G650" s="6"/>
      <c r="H650" s="1"/>
      <c r="I650" s="4"/>
      <c r="J650" s="60"/>
      <c r="K650" s="7"/>
      <c r="L650" s="8"/>
      <c r="M650" s="8"/>
      <c r="N650" s="4"/>
      <c r="O650" s="4"/>
      <c r="P650" s="4"/>
      <c r="Q650" s="4"/>
      <c r="R650" s="4"/>
      <c r="S650" s="4"/>
      <c r="T650" s="4"/>
      <c r="U650" s="4"/>
      <c r="V650" s="4"/>
    </row>
    <row r="651" spans="1:22" ht="15" x14ac:dyDescent="0.2">
      <c r="A651" s="59"/>
      <c r="B651" s="59"/>
      <c r="C651" s="112"/>
      <c r="D651" s="112"/>
      <c r="E651" s="106"/>
      <c r="F651" s="59"/>
      <c r="G651" s="6"/>
      <c r="H651" s="1"/>
      <c r="I651" s="4"/>
      <c r="J651" s="60"/>
      <c r="K651" s="7"/>
      <c r="L651" s="8"/>
      <c r="M651" s="8"/>
      <c r="N651" s="4"/>
      <c r="O651" s="4"/>
      <c r="P651" s="4"/>
      <c r="Q651" s="4"/>
      <c r="R651" s="4"/>
      <c r="S651" s="4"/>
      <c r="T651" s="4"/>
      <c r="U651" s="4"/>
      <c r="V651" s="4"/>
    </row>
    <row r="652" spans="1:22" ht="15" x14ac:dyDescent="0.2">
      <c r="A652" s="59"/>
      <c r="B652" s="59"/>
      <c r="C652" s="112"/>
      <c r="D652" s="112"/>
      <c r="E652" s="106"/>
      <c r="F652" s="59"/>
      <c r="G652" s="6"/>
      <c r="H652" s="1"/>
      <c r="I652" s="4"/>
      <c r="J652" s="60"/>
      <c r="K652" s="7"/>
      <c r="L652" s="8"/>
      <c r="M652" s="8"/>
      <c r="N652" s="4"/>
      <c r="O652" s="4"/>
      <c r="P652" s="4"/>
      <c r="Q652" s="4"/>
      <c r="R652" s="4"/>
      <c r="S652" s="4"/>
      <c r="T652" s="4"/>
      <c r="U652" s="4"/>
      <c r="V652" s="4"/>
    </row>
    <row r="653" spans="1:22" ht="15" x14ac:dyDescent="0.2">
      <c r="A653" s="59"/>
      <c r="B653" s="59"/>
      <c r="C653" s="112"/>
      <c r="D653" s="112"/>
      <c r="E653" s="106"/>
      <c r="F653" s="59"/>
      <c r="G653" s="6"/>
      <c r="H653" s="1"/>
      <c r="I653" s="4"/>
      <c r="J653" s="60"/>
      <c r="K653" s="7"/>
      <c r="L653" s="8"/>
      <c r="M653" s="8"/>
      <c r="N653" s="4"/>
      <c r="O653" s="4"/>
      <c r="P653" s="4"/>
      <c r="Q653" s="4"/>
      <c r="R653" s="4"/>
      <c r="S653" s="4"/>
      <c r="T653" s="4"/>
      <c r="U653" s="4"/>
      <c r="V653" s="4"/>
    </row>
    <row r="654" spans="1:22" ht="15" x14ac:dyDescent="0.2">
      <c r="A654" s="59"/>
      <c r="B654" s="59"/>
      <c r="C654" s="112"/>
      <c r="D654" s="112"/>
      <c r="E654" s="106"/>
      <c r="F654" s="59"/>
      <c r="G654" s="6"/>
      <c r="H654" s="1"/>
      <c r="I654" s="4"/>
      <c r="J654" s="60"/>
      <c r="K654" s="7"/>
      <c r="L654" s="8"/>
      <c r="M654" s="8"/>
      <c r="N654" s="4"/>
      <c r="O654" s="4"/>
      <c r="P654" s="4"/>
      <c r="Q654" s="4"/>
      <c r="R654" s="4"/>
      <c r="S654" s="4"/>
      <c r="T654" s="4"/>
      <c r="U654" s="4"/>
      <c r="V654" s="4"/>
    </row>
    <row r="655" spans="1:22" ht="15" x14ac:dyDescent="0.2">
      <c r="A655" s="59"/>
      <c r="B655" s="59"/>
      <c r="C655" s="112"/>
      <c r="D655" s="112"/>
      <c r="E655" s="106"/>
      <c r="F655" s="59"/>
      <c r="G655" s="6"/>
      <c r="H655" s="1"/>
      <c r="I655" s="4"/>
      <c r="J655" s="60"/>
      <c r="K655" s="7"/>
      <c r="L655" s="8"/>
      <c r="M655" s="8"/>
      <c r="N655" s="4"/>
      <c r="O655" s="4"/>
      <c r="P655" s="4"/>
      <c r="Q655" s="4"/>
      <c r="R655" s="4"/>
      <c r="S655" s="4"/>
      <c r="T655" s="4"/>
      <c r="U655" s="4"/>
      <c r="V655" s="4"/>
    </row>
    <row r="656" spans="1:22" ht="15" x14ac:dyDescent="0.2">
      <c r="A656" s="59"/>
      <c r="B656" s="59"/>
      <c r="C656" s="112"/>
      <c r="D656" s="112"/>
      <c r="E656" s="106"/>
      <c r="F656" s="59"/>
      <c r="G656" s="6"/>
      <c r="H656" s="1"/>
      <c r="I656" s="4"/>
      <c r="J656" s="60"/>
      <c r="K656" s="7"/>
      <c r="L656" s="8"/>
      <c r="M656" s="8"/>
      <c r="N656" s="4"/>
      <c r="O656" s="4"/>
      <c r="P656" s="4"/>
      <c r="Q656" s="4"/>
      <c r="R656" s="4"/>
      <c r="S656" s="4"/>
      <c r="T656" s="4"/>
      <c r="U656" s="4"/>
      <c r="V656" s="4"/>
    </row>
    <row r="657" spans="1:22" ht="15" x14ac:dyDescent="0.2">
      <c r="A657" s="59"/>
      <c r="B657" s="59"/>
      <c r="C657" s="112"/>
      <c r="D657" s="112"/>
      <c r="E657" s="106"/>
      <c r="F657" s="59"/>
      <c r="G657" s="6"/>
      <c r="H657" s="1"/>
      <c r="I657" s="4"/>
      <c r="J657" s="60"/>
      <c r="K657" s="7"/>
      <c r="L657" s="8"/>
      <c r="M657" s="8"/>
      <c r="N657" s="4"/>
      <c r="O657" s="4"/>
      <c r="P657" s="4"/>
      <c r="Q657" s="4"/>
      <c r="R657" s="4"/>
      <c r="S657" s="4"/>
      <c r="T657" s="4"/>
      <c r="U657" s="4"/>
      <c r="V657" s="4"/>
    </row>
    <row r="658" spans="1:22" ht="15" x14ac:dyDescent="0.2">
      <c r="A658" s="59"/>
      <c r="B658" s="59"/>
      <c r="C658" s="112"/>
      <c r="D658" s="112"/>
      <c r="E658" s="106"/>
      <c r="F658" s="59"/>
      <c r="G658" s="6"/>
      <c r="H658" s="1"/>
      <c r="I658" s="4"/>
      <c r="J658" s="60"/>
      <c r="K658" s="7"/>
      <c r="L658" s="8"/>
      <c r="M658" s="8"/>
      <c r="N658" s="4"/>
      <c r="O658" s="4"/>
      <c r="P658" s="4"/>
      <c r="Q658" s="4"/>
      <c r="R658" s="4"/>
      <c r="S658" s="4"/>
      <c r="T658" s="4"/>
      <c r="U658" s="4"/>
      <c r="V658" s="4"/>
    </row>
    <row r="659" spans="1:22" ht="15" x14ac:dyDescent="0.2">
      <c r="A659" s="59"/>
      <c r="B659" s="59"/>
      <c r="C659" s="112"/>
      <c r="D659" s="112"/>
      <c r="E659" s="106"/>
      <c r="F659" s="59"/>
      <c r="G659" s="6"/>
      <c r="H659" s="1"/>
      <c r="I659" s="4"/>
      <c r="J659" s="60"/>
      <c r="K659" s="7"/>
      <c r="L659" s="8"/>
      <c r="M659" s="8"/>
      <c r="N659" s="4"/>
      <c r="O659" s="4"/>
      <c r="P659" s="4"/>
      <c r="Q659" s="4"/>
      <c r="R659" s="4"/>
      <c r="S659" s="4"/>
      <c r="T659" s="4"/>
      <c r="U659" s="4"/>
      <c r="V659" s="4"/>
    </row>
    <row r="660" spans="1:22" ht="15" x14ac:dyDescent="0.2">
      <c r="A660" s="59"/>
      <c r="B660" s="59"/>
      <c r="C660" s="112"/>
      <c r="D660" s="112"/>
      <c r="E660" s="106"/>
      <c r="F660" s="59"/>
      <c r="G660" s="6"/>
      <c r="H660" s="1"/>
      <c r="I660" s="4"/>
      <c r="J660" s="60"/>
      <c r="K660" s="7"/>
      <c r="L660" s="8"/>
      <c r="M660" s="8"/>
      <c r="N660" s="4"/>
      <c r="O660" s="4"/>
      <c r="P660" s="4"/>
      <c r="Q660" s="4"/>
      <c r="R660" s="4"/>
      <c r="S660" s="4"/>
      <c r="T660" s="4"/>
      <c r="U660" s="4"/>
      <c r="V660" s="4"/>
    </row>
    <row r="661" spans="1:22" ht="15" x14ac:dyDescent="0.2">
      <c r="A661" s="59"/>
      <c r="B661" s="59"/>
      <c r="C661" s="112"/>
      <c r="D661" s="112"/>
      <c r="E661" s="106"/>
      <c r="F661" s="59"/>
      <c r="G661" s="6"/>
      <c r="H661" s="1"/>
      <c r="I661" s="4"/>
      <c r="J661" s="60"/>
      <c r="K661" s="7"/>
      <c r="L661" s="8"/>
      <c r="M661" s="8"/>
      <c r="N661" s="4"/>
      <c r="O661" s="4"/>
      <c r="P661" s="4"/>
      <c r="Q661" s="4"/>
      <c r="R661" s="4"/>
      <c r="S661" s="4"/>
      <c r="T661" s="4"/>
      <c r="U661" s="4"/>
      <c r="V661" s="4"/>
    </row>
    <row r="662" spans="1:22" ht="15" x14ac:dyDescent="0.2">
      <c r="A662" s="59"/>
      <c r="B662" s="59"/>
      <c r="C662" s="112"/>
      <c r="D662" s="112"/>
      <c r="E662" s="106"/>
      <c r="F662" s="59"/>
      <c r="G662" s="6"/>
      <c r="H662" s="1"/>
      <c r="I662" s="4"/>
      <c r="J662" s="60"/>
      <c r="K662" s="7"/>
      <c r="L662" s="8"/>
      <c r="M662" s="8"/>
      <c r="N662" s="4"/>
      <c r="O662" s="4"/>
      <c r="P662" s="4"/>
      <c r="Q662" s="4"/>
      <c r="R662" s="4"/>
      <c r="S662" s="4"/>
      <c r="T662" s="4"/>
      <c r="U662" s="4"/>
      <c r="V662" s="4"/>
    </row>
    <row r="663" spans="1:22" ht="15" x14ac:dyDescent="0.2">
      <c r="A663" s="59"/>
      <c r="B663" s="59"/>
      <c r="C663" s="112"/>
      <c r="D663" s="112"/>
      <c r="E663" s="106"/>
      <c r="F663" s="59"/>
      <c r="G663" s="6"/>
      <c r="H663" s="1"/>
      <c r="I663" s="4"/>
      <c r="J663" s="60"/>
      <c r="K663" s="7"/>
      <c r="L663" s="8"/>
      <c r="M663" s="8"/>
      <c r="N663" s="4"/>
      <c r="O663" s="4"/>
      <c r="P663" s="4"/>
      <c r="Q663" s="4"/>
      <c r="R663" s="4"/>
      <c r="S663" s="4"/>
      <c r="T663" s="4"/>
      <c r="U663" s="4"/>
      <c r="V663" s="4"/>
    </row>
    <row r="664" spans="1:22" ht="15" x14ac:dyDescent="0.2">
      <c r="A664" s="59"/>
      <c r="B664" s="59"/>
      <c r="C664" s="112"/>
      <c r="D664" s="112"/>
      <c r="E664" s="106"/>
      <c r="F664" s="59"/>
      <c r="G664" s="6"/>
      <c r="H664" s="1"/>
      <c r="I664" s="4"/>
      <c r="J664" s="60"/>
      <c r="K664" s="7"/>
      <c r="L664" s="8"/>
      <c r="M664" s="8"/>
      <c r="N664" s="4"/>
      <c r="O664" s="4"/>
      <c r="P664" s="4"/>
      <c r="Q664" s="4"/>
      <c r="R664" s="4"/>
      <c r="S664" s="4"/>
      <c r="T664" s="4"/>
      <c r="U664" s="4"/>
      <c r="V664" s="4"/>
    </row>
    <row r="665" spans="1:22" ht="15" x14ac:dyDescent="0.2">
      <c r="A665" s="59"/>
      <c r="B665" s="59"/>
      <c r="C665" s="112"/>
      <c r="D665" s="112"/>
      <c r="E665" s="106"/>
      <c r="F665" s="59"/>
      <c r="G665" s="6"/>
      <c r="H665" s="1"/>
      <c r="I665" s="4"/>
      <c r="J665" s="60"/>
      <c r="K665" s="7"/>
      <c r="L665" s="8"/>
      <c r="M665" s="8"/>
      <c r="N665" s="4"/>
      <c r="O665" s="4"/>
      <c r="P665" s="4"/>
      <c r="Q665" s="4"/>
      <c r="R665" s="4"/>
      <c r="S665" s="4"/>
      <c r="T665" s="4"/>
      <c r="U665" s="4"/>
      <c r="V665" s="4"/>
    </row>
    <row r="666" spans="1:22" ht="15" x14ac:dyDescent="0.2">
      <c r="A666" s="59"/>
      <c r="B666" s="59"/>
      <c r="C666" s="112"/>
      <c r="D666" s="112"/>
      <c r="E666" s="106"/>
      <c r="F666" s="59"/>
      <c r="G666" s="6"/>
      <c r="H666" s="1"/>
      <c r="I666" s="4"/>
      <c r="J666" s="60"/>
      <c r="K666" s="7"/>
      <c r="L666" s="8"/>
      <c r="M666" s="8"/>
      <c r="N666" s="4"/>
      <c r="O666" s="4"/>
      <c r="P666" s="4"/>
      <c r="Q666" s="4"/>
      <c r="R666" s="4"/>
      <c r="S666" s="4"/>
      <c r="T666" s="4"/>
      <c r="U666" s="4"/>
      <c r="V666" s="4"/>
    </row>
    <row r="667" spans="1:22" ht="15" x14ac:dyDescent="0.2">
      <c r="A667" s="59"/>
      <c r="B667" s="59"/>
      <c r="C667" s="112"/>
      <c r="D667" s="112"/>
      <c r="E667" s="106"/>
      <c r="F667" s="59"/>
      <c r="G667" s="6"/>
      <c r="H667" s="1"/>
      <c r="I667" s="4"/>
      <c r="J667" s="60"/>
      <c r="K667" s="7"/>
      <c r="L667" s="8"/>
      <c r="M667" s="8"/>
      <c r="N667" s="4"/>
      <c r="O667" s="4"/>
      <c r="P667" s="4"/>
      <c r="Q667" s="4"/>
      <c r="R667" s="4"/>
      <c r="S667" s="4"/>
      <c r="T667" s="4"/>
      <c r="U667" s="4"/>
      <c r="V667" s="4"/>
    </row>
    <row r="668" spans="1:22" ht="15" x14ac:dyDescent="0.2">
      <c r="A668" s="59"/>
      <c r="B668" s="59"/>
      <c r="C668" s="112"/>
      <c r="D668" s="112"/>
      <c r="E668" s="106"/>
      <c r="F668" s="59"/>
      <c r="G668" s="6"/>
      <c r="H668" s="1"/>
      <c r="I668" s="4"/>
      <c r="J668" s="60"/>
      <c r="K668" s="7"/>
      <c r="L668" s="8"/>
      <c r="M668" s="8"/>
      <c r="N668" s="4"/>
      <c r="O668" s="4"/>
      <c r="P668" s="4"/>
      <c r="Q668" s="4"/>
      <c r="R668" s="4"/>
      <c r="S668" s="4"/>
      <c r="T668" s="4"/>
      <c r="U668" s="4"/>
      <c r="V668" s="4"/>
    </row>
    <row r="669" spans="1:22" ht="15" x14ac:dyDescent="0.2">
      <c r="A669" s="59"/>
      <c r="B669" s="59"/>
      <c r="C669" s="112"/>
      <c r="D669" s="112"/>
      <c r="E669" s="106"/>
      <c r="F669" s="59"/>
      <c r="G669" s="6"/>
      <c r="H669" s="1"/>
      <c r="I669" s="4"/>
      <c r="J669" s="60"/>
      <c r="K669" s="7"/>
      <c r="L669" s="8"/>
      <c r="M669" s="8"/>
      <c r="N669" s="4"/>
      <c r="O669" s="4"/>
      <c r="P669" s="4"/>
      <c r="Q669" s="4"/>
      <c r="R669" s="4"/>
      <c r="S669" s="4"/>
      <c r="T669" s="4"/>
      <c r="U669" s="4"/>
      <c r="V669" s="4"/>
    </row>
    <row r="670" spans="1:22" ht="15" x14ac:dyDescent="0.2">
      <c r="A670" s="59"/>
      <c r="B670" s="59"/>
      <c r="C670" s="112"/>
      <c r="D670" s="112"/>
      <c r="E670" s="106"/>
      <c r="F670" s="59"/>
      <c r="G670" s="6"/>
      <c r="H670" s="1"/>
      <c r="I670" s="4"/>
      <c r="J670" s="60"/>
      <c r="K670" s="7"/>
      <c r="L670" s="8"/>
      <c r="M670" s="8"/>
      <c r="N670" s="4"/>
      <c r="O670" s="4"/>
      <c r="P670" s="4"/>
      <c r="Q670" s="4"/>
      <c r="R670" s="4"/>
      <c r="S670" s="4"/>
      <c r="T670" s="4"/>
      <c r="U670" s="4"/>
      <c r="V670" s="4"/>
    </row>
    <row r="671" spans="1:22" ht="15" x14ac:dyDescent="0.2">
      <c r="A671" s="59"/>
      <c r="B671" s="59"/>
      <c r="C671" s="112"/>
      <c r="D671" s="112"/>
      <c r="E671" s="106"/>
      <c r="F671" s="59"/>
      <c r="G671" s="6"/>
      <c r="H671" s="1"/>
      <c r="I671" s="4"/>
      <c r="J671" s="60"/>
      <c r="K671" s="7"/>
      <c r="L671" s="8"/>
      <c r="M671" s="8"/>
      <c r="N671" s="4"/>
      <c r="O671" s="4"/>
      <c r="P671" s="4"/>
      <c r="Q671" s="4"/>
      <c r="R671" s="4"/>
      <c r="S671" s="4"/>
      <c r="T671" s="4"/>
      <c r="U671" s="4"/>
      <c r="V671" s="4"/>
    </row>
    <row r="672" spans="1:22" ht="15" x14ac:dyDescent="0.2">
      <c r="A672" s="59"/>
      <c r="B672" s="59"/>
      <c r="C672" s="112"/>
      <c r="D672" s="112"/>
      <c r="E672" s="106"/>
      <c r="F672" s="59"/>
      <c r="G672" s="6"/>
      <c r="H672" s="1"/>
      <c r="I672" s="4"/>
      <c r="J672" s="60"/>
      <c r="K672" s="7"/>
      <c r="L672" s="8"/>
      <c r="M672" s="8"/>
      <c r="N672" s="4"/>
      <c r="O672" s="4"/>
      <c r="P672" s="4"/>
      <c r="Q672" s="4"/>
      <c r="R672" s="4"/>
      <c r="S672" s="4"/>
      <c r="T672" s="4"/>
      <c r="U672" s="4"/>
      <c r="V672" s="4"/>
    </row>
    <row r="673" spans="1:22" ht="15" x14ac:dyDescent="0.2">
      <c r="A673" s="59"/>
      <c r="B673" s="59"/>
      <c r="C673" s="112"/>
      <c r="D673" s="112"/>
      <c r="E673" s="106"/>
      <c r="F673" s="59"/>
      <c r="G673" s="6"/>
      <c r="H673" s="1"/>
      <c r="I673" s="4"/>
      <c r="J673" s="60"/>
      <c r="K673" s="7"/>
      <c r="L673" s="8"/>
      <c r="M673" s="8"/>
      <c r="N673" s="4"/>
      <c r="O673" s="4"/>
      <c r="P673" s="4"/>
      <c r="Q673" s="4"/>
      <c r="R673" s="4"/>
      <c r="S673" s="4"/>
      <c r="T673" s="4"/>
      <c r="U673" s="4"/>
      <c r="V673" s="4"/>
    </row>
    <row r="674" spans="1:22" ht="15" x14ac:dyDescent="0.2">
      <c r="A674" s="59"/>
      <c r="B674" s="59"/>
      <c r="C674" s="112"/>
      <c r="D674" s="112"/>
      <c r="E674" s="106"/>
      <c r="F674" s="59"/>
      <c r="G674" s="6"/>
      <c r="H674" s="1"/>
      <c r="I674" s="4"/>
      <c r="J674" s="60"/>
      <c r="K674" s="7"/>
      <c r="L674" s="8"/>
      <c r="M674" s="8"/>
      <c r="N674" s="4"/>
      <c r="O674" s="4"/>
      <c r="P674" s="4"/>
      <c r="Q674" s="4"/>
      <c r="R674" s="4"/>
      <c r="S674" s="4"/>
      <c r="T674" s="4"/>
      <c r="U674" s="4"/>
      <c r="V674" s="4"/>
    </row>
    <row r="675" spans="1:22" ht="15" x14ac:dyDescent="0.2">
      <c r="A675" s="59"/>
      <c r="B675" s="59"/>
      <c r="C675" s="112"/>
      <c r="D675" s="112"/>
      <c r="E675" s="106"/>
      <c r="F675" s="59"/>
      <c r="G675" s="6"/>
      <c r="H675" s="1"/>
      <c r="I675" s="4"/>
      <c r="J675" s="60"/>
      <c r="K675" s="7"/>
      <c r="L675" s="8"/>
      <c r="M675" s="8"/>
      <c r="N675" s="4"/>
      <c r="O675" s="4"/>
      <c r="P675" s="4"/>
      <c r="Q675" s="4"/>
      <c r="R675" s="4"/>
      <c r="S675" s="4"/>
      <c r="T675" s="4"/>
      <c r="U675" s="4"/>
      <c r="V675" s="4"/>
    </row>
    <row r="676" spans="1:22" ht="15" x14ac:dyDescent="0.2">
      <c r="A676" s="59"/>
      <c r="B676" s="59"/>
      <c r="C676" s="112"/>
      <c r="D676" s="112"/>
      <c r="E676" s="106"/>
      <c r="F676" s="59"/>
      <c r="G676" s="6"/>
      <c r="H676" s="1"/>
      <c r="I676" s="4"/>
      <c r="J676" s="60"/>
      <c r="K676" s="7"/>
      <c r="L676" s="8"/>
      <c r="M676" s="8"/>
      <c r="N676" s="4"/>
      <c r="O676" s="4"/>
      <c r="P676" s="4"/>
      <c r="Q676" s="4"/>
      <c r="R676" s="4"/>
      <c r="S676" s="4"/>
      <c r="T676" s="4"/>
      <c r="U676" s="4"/>
      <c r="V676" s="4"/>
    </row>
    <row r="677" spans="1:22" ht="15" x14ac:dyDescent="0.2">
      <c r="A677" s="59"/>
      <c r="B677" s="59"/>
      <c r="C677" s="112"/>
      <c r="D677" s="112"/>
      <c r="E677" s="106"/>
      <c r="F677" s="59"/>
      <c r="G677" s="6"/>
      <c r="H677" s="1"/>
      <c r="I677" s="4"/>
      <c r="J677" s="60"/>
      <c r="K677" s="7"/>
      <c r="L677" s="8"/>
      <c r="M677" s="8"/>
      <c r="N677" s="4"/>
      <c r="O677" s="4"/>
      <c r="P677" s="4"/>
      <c r="Q677" s="4"/>
      <c r="R677" s="4"/>
      <c r="S677" s="4"/>
      <c r="T677" s="4"/>
      <c r="U677" s="4"/>
      <c r="V677" s="4"/>
    </row>
    <row r="678" spans="1:22" ht="15" x14ac:dyDescent="0.2">
      <c r="A678" s="59"/>
      <c r="B678" s="59"/>
      <c r="C678" s="112"/>
      <c r="D678" s="112"/>
      <c r="E678" s="106"/>
      <c r="F678" s="59"/>
      <c r="G678" s="6"/>
      <c r="H678" s="1"/>
      <c r="I678" s="4"/>
      <c r="J678" s="60"/>
      <c r="K678" s="7"/>
      <c r="L678" s="8"/>
      <c r="M678" s="8"/>
      <c r="N678" s="4"/>
      <c r="O678" s="4"/>
      <c r="P678" s="4"/>
      <c r="Q678" s="4"/>
      <c r="R678" s="4"/>
      <c r="S678" s="4"/>
      <c r="T678" s="4"/>
      <c r="U678" s="4"/>
      <c r="V678" s="4"/>
    </row>
    <row r="679" spans="1:22" ht="15" x14ac:dyDescent="0.2">
      <c r="A679" s="59"/>
      <c r="B679" s="59"/>
      <c r="C679" s="112"/>
      <c r="D679" s="112"/>
      <c r="E679" s="106"/>
      <c r="F679" s="59"/>
      <c r="G679" s="6"/>
      <c r="H679" s="1"/>
      <c r="I679" s="4"/>
      <c r="J679" s="60"/>
      <c r="K679" s="7"/>
      <c r="L679" s="8"/>
      <c r="M679" s="8"/>
      <c r="N679" s="4"/>
      <c r="O679" s="4"/>
      <c r="P679" s="4"/>
      <c r="Q679" s="4"/>
      <c r="R679" s="4"/>
      <c r="S679" s="4"/>
      <c r="T679" s="4"/>
      <c r="U679" s="4"/>
      <c r="V679" s="4"/>
    </row>
    <row r="680" spans="1:22" ht="15" x14ac:dyDescent="0.2">
      <c r="A680" s="59"/>
      <c r="B680" s="59"/>
      <c r="C680" s="112"/>
      <c r="D680" s="112"/>
      <c r="E680" s="106"/>
      <c r="F680" s="59"/>
      <c r="G680" s="6"/>
      <c r="H680" s="1"/>
      <c r="I680" s="4"/>
      <c r="J680" s="60"/>
      <c r="K680" s="7"/>
      <c r="L680" s="8"/>
      <c r="M680" s="8"/>
      <c r="N680" s="4"/>
      <c r="O680" s="4"/>
      <c r="P680" s="4"/>
      <c r="Q680" s="4"/>
      <c r="R680" s="4"/>
      <c r="S680" s="4"/>
      <c r="T680" s="4"/>
      <c r="U680" s="4"/>
      <c r="V680" s="4"/>
    </row>
    <row r="681" spans="1:22" ht="15" x14ac:dyDescent="0.2">
      <c r="A681" s="59"/>
      <c r="B681" s="59"/>
      <c r="C681" s="112"/>
      <c r="D681" s="112"/>
      <c r="E681" s="106"/>
      <c r="F681" s="59"/>
      <c r="G681" s="6"/>
      <c r="H681" s="1"/>
      <c r="I681" s="4"/>
      <c r="J681" s="60"/>
      <c r="K681" s="7"/>
      <c r="L681" s="8"/>
      <c r="M681" s="8"/>
      <c r="N681" s="4"/>
      <c r="O681" s="4"/>
      <c r="P681" s="4"/>
      <c r="Q681" s="4"/>
      <c r="R681" s="4"/>
      <c r="S681" s="4"/>
      <c r="T681" s="4"/>
      <c r="U681" s="4"/>
      <c r="V681" s="4"/>
    </row>
    <row r="682" spans="1:22" ht="15" x14ac:dyDescent="0.2">
      <c r="A682" s="59"/>
      <c r="B682" s="59"/>
      <c r="C682" s="112"/>
      <c r="D682" s="112"/>
      <c r="E682" s="106"/>
      <c r="F682" s="59"/>
      <c r="G682" s="6"/>
      <c r="H682" s="1"/>
      <c r="I682" s="4"/>
      <c r="J682" s="60"/>
      <c r="K682" s="7"/>
      <c r="L682" s="8"/>
      <c r="M682" s="8"/>
      <c r="N682" s="4"/>
      <c r="O682" s="4"/>
      <c r="P682" s="4"/>
      <c r="Q682" s="4"/>
      <c r="R682" s="4"/>
      <c r="S682" s="4"/>
      <c r="T682" s="4"/>
      <c r="U682" s="4"/>
      <c r="V682" s="4"/>
    </row>
    <row r="683" spans="1:22" ht="15" x14ac:dyDescent="0.2">
      <c r="A683" s="59"/>
      <c r="B683" s="59"/>
      <c r="C683" s="112"/>
      <c r="D683" s="112"/>
      <c r="E683" s="106"/>
      <c r="F683" s="59"/>
      <c r="G683" s="6"/>
      <c r="H683" s="1"/>
      <c r="I683" s="4"/>
      <c r="J683" s="60"/>
      <c r="K683" s="7"/>
      <c r="L683" s="8"/>
      <c r="M683" s="8"/>
      <c r="N683" s="4"/>
      <c r="O683" s="4"/>
      <c r="P683" s="4"/>
      <c r="Q683" s="4"/>
      <c r="R683" s="4"/>
      <c r="S683" s="4"/>
      <c r="T683" s="4"/>
      <c r="U683" s="4"/>
      <c r="V683" s="4"/>
    </row>
    <row r="684" spans="1:22" ht="15" x14ac:dyDescent="0.2">
      <c r="A684" s="59"/>
      <c r="B684" s="59"/>
      <c r="C684" s="112"/>
      <c r="D684" s="112"/>
      <c r="E684" s="106"/>
      <c r="F684" s="59"/>
      <c r="G684" s="6"/>
      <c r="H684" s="1"/>
      <c r="I684" s="4"/>
      <c r="J684" s="60"/>
      <c r="K684" s="7"/>
      <c r="L684" s="8"/>
      <c r="M684" s="8"/>
      <c r="N684" s="4"/>
      <c r="O684" s="4"/>
      <c r="P684" s="4"/>
      <c r="Q684" s="4"/>
      <c r="R684" s="4"/>
      <c r="S684" s="4"/>
      <c r="T684" s="4"/>
      <c r="U684" s="4"/>
      <c r="V684" s="4"/>
    </row>
    <row r="685" spans="1:22" ht="15" x14ac:dyDescent="0.2">
      <c r="A685" s="59"/>
      <c r="B685" s="59"/>
      <c r="C685" s="112"/>
      <c r="D685" s="112"/>
      <c r="E685" s="106"/>
      <c r="F685" s="59"/>
      <c r="G685" s="6"/>
      <c r="H685" s="1"/>
      <c r="I685" s="4"/>
      <c r="J685" s="60"/>
      <c r="K685" s="7"/>
      <c r="L685" s="8"/>
      <c r="M685" s="8"/>
      <c r="N685" s="4"/>
      <c r="O685" s="4"/>
      <c r="P685" s="4"/>
      <c r="Q685" s="4"/>
      <c r="R685" s="4"/>
      <c r="S685" s="4"/>
      <c r="T685" s="4"/>
      <c r="U685" s="4"/>
      <c r="V685" s="4"/>
    </row>
    <row r="686" spans="1:22" ht="15" x14ac:dyDescent="0.2">
      <c r="A686" s="59"/>
      <c r="B686" s="59"/>
      <c r="C686" s="112"/>
      <c r="D686" s="112"/>
      <c r="E686" s="106"/>
      <c r="F686" s="59"/>
      <c r="G686" s="6"/>
      <c r="H686" s="1"/>
      <c r="I686" s="4"/>
      <c r="J686" s="60"/>
      <c r="K686" s="7"/>
      <c r="L686" s="8"/>
      <c r="M686" s="8"/>
      <c r="N686" s="4"/>
      <c r="O686" s="4"/>
      <c r="P686" s="4"/>
      <c r="Q686" s="4"/>
      <c r="R686" s="4"/>
      <c r="S686" s="4"/>
      <c r="T686" s="4"/>
      <c r="U686" s="4"/>
      <c r="V686" s="4"/>
    </row>
    <row r="687" spans="1:22" ht="15" x14ac:dyDescent="0.2">
      <c r="A687" s="59"/>
      <c r="B687" s="59"/>
      <c r="C687" s="112"/>
      <c r="D687" s="112"/>
      <c r="E687" s="106"/>
      <c r="F687" s="59"/>
      <c r="G687" s="6"/>
      <c r="H687" s="1"/>
      <c r="I687" s="4"/>
      <c r="J687" s="60"/>
      <c r="K687" s="7"/>
      <c r="L687" s="8"/>
      <c r="M687" s="8"/>
      <c r="N687" s="4"/>
      <c r="O687" s="4"/>
      <c r="P687" s="4"/>
      <c r="Q687" s="4"/>
      <c r="R687" s="4"/>
      <c r="S687" s="4"/>
      <c r="T687" s="4"/>
      <c r="U687" s="4"/>
      <c r="V687" s="4"/>
    </row>
    <row r="688" spans="1:22" ht="15" x14ac:dyDescent="0.2">
      <c r="A688" s="59"/>
      <c r="B688" s="59"/>
      <c r="C688" s="112"/>
      <c r="D688" s="112"/>
      <c r="E688" s="106"/>
      <c r="F688" s="59"/>
      <c r="G688" s="6"/>
      <c r="H688" s="1"/>
      <c r="I688" s="4"/>
      <c r="J688" s="60"/>
      <c r="K688" s="7"/>
      <c r="L688" s="8"/>
      <c r="M688" s="8"/>
      <c r="N688" s="4"/>
      <c r="O688" s="4"/>
      <c r="P688" s="4"/>
      <c r="Q688" s="4"/>
      <c r="R688" s="4"/>
      <c r="S688" s="4"/>
      <c r="T688" s="4"/>
      <c r="U688" s="4"/>
      <c r="V688" s="4"/>
    </row>
    <row r="689" spans="1:22" ht="15" x14ac:dyDescent="0.2">
      <c r="A689" s="59"/>
      <c r="B689" s="59"/>
      <c r="C689" s="112"/>
      <c r="D689" s="112"/>
      <c r="E689" s="106"/>
      <c r="F689" s="59"/>
      <c r="G689" s="6"/>
      <c r="H689" s="1"/>
      <c r="I689" s="4"/>
      <c r="J689" s="60"/>
      <c r="K689" s="7"/>
      <c r="L689" s="8"/>
      <c r="M689" s="8"/>
      <c r="N689" s="4"/>
      <c r="O689" s="4"/>
      <c r="P689" s="4"/>
      <c r="Q689" s="4"/>
      <c r="R689" s="4"/>
      <c r="S689" s="4"/>
      <c r="T689" s="4"/>
      <c r="U689" s="4"/>
      <c r="V689" s="4"/>
    </row>
    <row r="690" spans="1:22" ht="15" x14ac:dyDescent="0.2">
      <c r="A690" s="59"/>
      <c r="B690" s="59"/>
      <c r="C690" s="112"/>
      <c r="D690" s="112"/>
      <c r="E690" s="106"/>
      <c r="F690" s="59"/>
      <c r="G690" s="6"/>
      <c r="H690" s="1"/>
      <c r="I690" s="4"/>
      <c r="J690" s="60"/>
      <c r="K690" s="7"/>
      <c r="L690" s="8"/>
      <c r="M690" s="8"/>
      <c r="N690" s="4"/>
      <c r="O690" s="4"/>
      <c r="P690" s="4"/>
      <c r="Q690" s="4"/>
      <c r="R690" s="4"/>
      <c r="S690" s="4"/>
      <c r="T690" s="4"/>
      <c r="U690" s="4"/>
      <c r="V690" s="4"/>
    </row>
    <row r="691" spans="1:22" ht="15" x14ac:dyDescent="0.2">
      <c r="A691" s="59"/>
      <c r="B691" s="59"/>
      <c r="C691" s="112"/>
      <c r="D691" s="112"/>
      <c r="E691" s="106"/>
      <c r="F691" s="59"/>
      <c r="G691" s="6"/>
      <c r="H691" s="1"/>
      <c r="I691" s="4"/>
      <c r="J691" s="60"/>
      <c r="K691" s="7"/>
      <c r="L691" s="8"/>
      <c r="M691" s="8"/>
      <c r="N691" s="4"/>
      <c r="O691" s="4"/>
      <c r="P691" s="4"/>
      <c r="Q691" s="4"/>
      <c r="R691" s="4"/>
      <c r="S691" s="4"/>
      <c r="T691" s="4"/>
      <c r="U691" s="4"/>
      <c r="V691" s="4"/>
    </row>
    <row r="692" spans="1:22" ht="15" x14ac:dyDescent="0.2">
      <c r="A692" s="59"/>
      <c r="B692" s="59"/>
      <c r="C692" s="112"/>
      <c r="D692" s="112"/>
      <c r="E692" s="106"/>
      <c r="F692" s="59"/>
      <c r="G692" s="6"/>
      <c r="H692" s="1"/>
      <c r="I692" s="4"/>
      <c r="J692" s="60"/>
      <c r="K692" s="7"/>
      <c r="L692" s="8"/>
      <c r="M692" s="8"/>
      <c r="N692" s="4"/>
      <c r="O692" s="4"/>
      <c r="P692" s="4"/>
      <c r="Q692" s="4"/>
      <c r="R692" s="4"/>
      <c r="S692" s="4"/>
      <c r="T692" s="4"/>
      <c r="U692" s="4"/>
      <c r="V692" s="4"/>
    </row>
    <row r="693" spans="1:22" ht="15" x14ac:dyDescent="0.2">
      <c r="A693" s="59"/>
      <c r="B693" s="59"/>
      <c r="C693" s="112"/>
      <c r="D693" s="112"/>
      <c r="E693" s="106"/>
      <c r="F693" s="59"/>
      <c r="G693" s="6"/>
      <c r="H693" s="1"/>
      <c r="I693" s="4"/>
      <c r="J693" s="60"/>
      <c r="K693" s="7"/>
      <c r="L693" s="8"/>
      <c r="M693" s="8"/>
      <c r="N693" s="4"/>
      <c r="O693" s="4"/>
      <c r="P693" s="4"/>
      <c r="Q693" s="4"/>
      <c r="R693" s="4"/>
      <c r="S693" s="4"/>
      <c r="T693" s="4"/>
      <c r="U693" s="4"/>
      <c r="V693" s="4"/>
    </row>
    <row r="694" spans="1:22" ht="15" x14ac:dyDescent="0.2">
      <c r="A694" s="59"/>
      <c r="B694" s="59"/>
      <c r="C694" s="112"/>
      <c r="D694" s="112"/>
      <c r="E694" s="106"/>
      <c r="F694" s="59"/>
      <c r="G694" s="6"/>
      <c r="H694" s="1"/>
      <c r="I694" s="4"/>
      <c r="J694" s="60"/>
      <c r="K694" s="7"/>
      <c r="L694" s="8"/>
      <c r="M694" s="8"/>
      <c r="N694" s="4"/>
      <c r="O694" s="4"/>
      <c r="P694" s="4"/>
      <c r="Q694" s="4"/>
      <c r="R694" s="4"/>
      <c r="S694" s="4"/>
      <c r="T694" s="4"/>
      <c r="U694" s="4"/>
      <c r="V694" s="4"/>
    </row>
    <row r="695" spans="1:22" ht="15" x14ac:dyDescent="0.2">
      <c r="A695" s="59"/>
      <c r="B695" s="59"/>
      <c r="C695" s="112"/>
      <c r="D695" s="112"/>
      <c r="E695" s="106"/>
      <c r="F695" s="59"/>
      <c r="G695" s="6"/>
      <c r="H695" s="1"/>
      <c r="I695" s="4"/>
      <c r="J695" s="60"/>
      <c r="K695" s="7"/>
      <c r="L695" s="8"/>
      <c r="M695" s="8"/>
      <c r="N695" s="4"/>
      <c r="O695" s="4"/>
      <c r="P695" s="4"/>
      <c r="Q695" s="4"/>
      <c r="R695" s="4"/>
      <c r="S695" s="4"/>
      <c r="T695" s="4"/>
      <c r="U695" s="4"/>
      <c r="V695" s="4"/>
    </row>
    <row r="696" spans="1:22" ht="15" x14ac:dyDescent="0.2">
      <c r="A696" s="59"/>
      <c r="B696" s="59"/>
      <c r="C696" s="112"/>
      <c r="D696" s="112"/>
      <c r="E696" s="106"/>
      <c r="F696" s="59"/>
      <c r="G696" s="6"/>
      <c r="H696" s="1"/>
      <c r="I696" s="4"/>
      <c r="J696" s="60"/>
      <c r="K696" s="7"/>
      <c r="L696" s="8"/>
      <c r="M696" s="8"/>
      <c r="N696" s="4"/>
      <c r="O696" s="4"/>
      <c r="P696" s="4"/>
      <c r="Q696" s="4"/>
      <c r="R696" s="4"/>
      <c r="S696" s="4"/>
      <c r="T696" s="4"/>
      <c r="U696" s="4"/>
      <c r="V696" s="4"/>
    </row>
    <row r="697" spans="1:22" ht="15" x14ac:dyDescent="0.2">
      <c r="A697" s="59"/>
      <c r="B697" s="59"/>
      <c r="C697" s="112"/>
      <c r="D697" s="112"/>
      <c r="E697" s="106"/>
      <c r="F697" s="59"/>
      <c r="G697" s="6"/>
      <c r="H697" s="1"/>
      <c r="I697" s="4"/>
      <c r="J697" s="60"/>
      <c r="K697" s="7"/>
      <c r="L697" s="8"/>
      <c r="M697" s="8"/>
      <c r="N697" s="4"/>
      <c r="O697" s="4"/>
      <c r="P697" s="4"/>
      <c r="Q697" s="4"/>
      <c r="R697" s="4"/>
      <c r="S697" s="4"/>
      <c r="T697" s="4"/>
      <c r="U697" s="4"/>
      <c r="V697" s="4"/>
    </row>
    <row r="698" spans="1:22" ht="15" x14ac:dyDescent="0.2">
      <c r="A698" s="59"/>
      <c r="B698" s="59"/>
      <c r="C698" s="112"/>
      <c r="D698" s="112"/>
      <c r="E698" s="106"/>
      <c r="F698" s="59"/>
      <c r="G698" s="6"/>
      <c r="H698" s="1"/>
      <c r="I698" s="4"/>
      <c r="J698" s="60"/>
      <c r="K698" s="7"/>
      <c r="L698" s="8"/>
      <c r="M698" s="8"/>
      <c r="N698" s="4"/>
      <c r="O698" s="4"/>
      <c r="P698" s="4"/>
      <c r="Q698" s="4"/>
      <c r="R698" s="4"/>
      <c r="S698" s="4"/>
      <c r="T698" s="4"/>
      <c r="U698" s="4"/>
      <c r="V698" s="4"/>
    </row>
    <row r="699" spans="1:22" ht="15" x14ac:dyDescent="0.2">
      <c r="A699" s="59"/>
      <c r="B699" s="59"/>
      <c r="C699" s="112"/>
      <c r="D699" s="112"/>
      <c r="E699" s="106"/>
      <c r="F699" s="59"/>
      <c r="G699" s="6"/>
      <c r="H699" s="1"/>
      <c r="I699" s="4"/>
      <c r="J699" s="60"/>
      <c r="K699" s="7"/>
      <c r="L699" s="8"/>
      <c r="M699" s="8"/>
      <c r="N699" s="4"/>
      <c r="O699" s="4"/>
      <c r="P699" s="4"/>
      <c r="Q699" s="4"/>
      <c r="R699" s="4"/>
      <c r="S699" s="4"/>
      <c r="T699" s="4"/>
      <c r="U699" s="4"/>
      <c r="V699" s="4"/>
    </row>
    <row r="700" spans="1:22" ht="15" x14ac:dyDescent="0.2">
      <c r="A700" s="59"/>
      <c r="B700" s="59"/>
      <c r="C700" s="112"/>
      <c r="D700" s="112"/>
      <c r="E700" s="106"/>
      <c r="F700" s="59"/>
      <c r="G700" s="6"/>
      <c r="H700" s="1"/>
      <c r="I700" s="4"/>
      <c r="J700" s="60"/>
      <c r="K700" s="7"/>
      <c r="L700" s="8"/>
      <c r="M700" s="8"/>
      <c r="N700" s="4"/>
      <c r="O700" s="4"/>
      <c r="P700" s="4"/>
      <c r="Q700" s="4"/>
      <c r="R700" s="4"/>
      <c r="S700" s="4"/>
      <c r="T700" s="4"/>
      <c r="U700" s="4"/>
      <c r="V700" s="4"/>
    </row>
    <row r="701" spans="1:22" ht="15" x14ac:dyDescent="0.2">
      <c r="A701" s="59"/>
      <c r="B701" s="59"/>
      <c r="C701" s="112"/>
      <c r="D701" s="112"/>
      <c r="E701" s="106"/>
      <c r="F701" s="59"/>
      <c r="G701" s="6"/>
      <c r="H701" s="1"/>
      <c r="I701" s="4"/>
      <c r="J701" s="60"/>
      <c r="K701" s="7"/>
      <c r="L701" s="8"/>
      <c r="M701" s="8"/>
      <c r="N701" s="4"/>
      <c r="O701" s="4"/>
      <c r="P701" s="4"/>
      <c r="Q701" s="4"/>
      <c r="R701" s="4"/>
      <c r="S701" s="4"/>
      <c r="T701" s="4"/>
      <c r="U701" s="4"/>
      <c r="V701" s="4"/>
    </row>
    <row r="702" spans="1:22" ht="15" x14ac:dyDescent="0.2">
      <c r="A702" s="59"/>
      <c r="B702" s="59"/>
      <c r="C702" s="112"/>
      <c r="D702" s="112"/>
      <c r="E702" s="106"/>
      <c r="F702" s="59"/>
      <c r="G702" s="6"/>
      <c r="H702" s="1"/>
      <c r="I702" s="4"/>
      <c r="J702" s="60"/>
      <c r="K702" s="7"/>
      <c r="L702" s="8"/>
      <c r="M702" s="8"/>
      <c r="N702" s="4"/>
      <c r="O702" s="4"/>
      <c r="P702" s="4"/>
      <c r="Q702" s="4"/>
      <c r="R702" s="4"/>
      <c r="S702" s="4"/>
      <c r="T702" s="4"/>
      <c r="U702" s="4"/>
      <c r="V702" s="4"/>
    </row>
    <row r="703" spans="1:22" ht="15" x14ac:dyDescent="0.2">
      <c r="A703" s="59"/>
      <c r="B703" s="59"/>
      <c r="C703" s="112"/>
      <c r="D703" s="112"/>
      <c r="E703" s="106"/>
      <c r="F703" s="59"/>
      <c r="G703" s="6"/>
      <c r="H703" s="1"/>
      <c r="I703" s="4"/>
      <c r="J703" s="60"/>
      <c r="K703" s="7"/>
      <c r="L703" s="8"/>
      <c r="M703" s="8"/>
      <c r="N703" s="4"/>
      <c r="O703" s="4"/>
      <c r="P703" s="4"/>
      <c r="Q703" s="4"/>
      <c r="R703" s="4"/>
      <c r="S703" s="4"/>
      <c r="T703" s="4"/>
      <c r="U703" s="4"/>
      <c r="V703" s="4"/>
    </row>
    <row r="704" spans="1:22" ht="15" x14ac:dyDescent="0.2">
      <c r="A704" s="59"/>
      <c r="B704" s="59"/>
      <c r="C704" s="112"/>
      <c r="D704" s="112"/>
      <c r="E704" s="106"/>
      <c r="F704" s="59"/>
      <c r="G704" s="6"/>
      <c r="H704" s="1"/>
      <c r="I704" s="4"/>
      <c r="J704" s="60"/>
      <c r="K704" s="7"/>
      <c r="L704" s="8"/>
      <c r="M704" s="8"/>
      <c r="N704" s="4"/>
      <c r="O704" s="4"/>
      <c r="P704" s="4"/>
      <c r="Q704" s="4"/>
      <c r="R704" s="4"/>
      <c r="S704" s="4"/>
      <c r="T704" s="4"/>
      <c r="U704" s="4"/>
      <c r="V704" s="4"/>
    </row>
    <row r="705" spans="1:22" ht="15" x14ac:dyDescent="0.2">
      <c r="A705" s="59"/>
      <c r="B705" s="59"/>
      <c r="C705" s="112"/>
      <c r="D705" s="112"/>
      <c r="E705" s="106"/>
      <c r="F705" s="59"/>
      <c r="G705" s="6"/>
      <c r="H705" s="1"/>
      <c r="I705" s="4"/>
      <c r="J705" s="60"/>
      <c r="K705" s="7"/>
      <c r="L705" s="8"/>
      <c r="M705" s="8"/>
      <c r="N705" s="4"/>
      <c r="O705" s="4"/>
      <c r="P705" s="4"/>
      <c r="Q705" s="4"/>
      <c r="R705" s="4"/>
      <c r="S705" s="4"/>
      <c r="T705" s="4"/>
      <c r="U705" s="4"/>
      <c r="V705" s="4"/>
    </row>
    <row r="706" spans="1:22" ht="15" x14ac:dyDescent="0.2">
      <c r="A706" s="59"/>
      <c r="B706" s="59"/>
      <c r="C706" s="112"/>
      <c r="D706" s="112"/>
      <c r="E706" s="106"/>
      <c r="F706" s="59"/>
      <c r="G706" s="6"/>
      <c r="H706" s="1"/>
      <c r="I706" s="4"/>
      <c r="J706" s="60"/>
      <c r="K706" s="7"/>
      <c r="L706" s="8"/>
      <c r="M706" s="8"/>
      <c r="N706" s="4"/>
      <c r="O706" s="4"/>
      <c r="P706" s="4"/>
      <c r="Q706" s="4"/>
      <c r="R706" s="4"/>
      <c r="S706" s="4"/>
      <c r="T706" s="4"/>
      <c r="U706" s="4"/>
      <c r="V706" s="4"/>
    </row>
    <row r="707" spans="1:22" ht="15" x14ac:dyDescent="0.2">
      <c r="A707" s="59"/>
      <c r="B707" s="59"/>
      <c r="C707" s="112"/>
      <c r="D707" s="112"/>
      <c r="E707" s="106"/>
      <c r="F707" s="59"/>
      <c r="G707" s="6"/>
      <c r="H707" s="1"/>
      <c r="I707" s="4"/>
      <c r="J707" s="60"/>
      <c r="K707" s="7"/>
      <c r="L707" s="8"/>
      <c r="M707" s="8"/>
      <c r="N707" s="4"/>
      <c r="O707" s="4"/>
      <c r="P707" s="4"/>
      <c r="Q707" s="4"/>
      <c r="R707" s="4"/>
      <c r="S707" s="4"/>
      <c r="T707" s="4"/>
      <c r="U707" s="4"/>
      <c r="V707" s="4"/>
    </row>
    <row r="708" spans="1:22" ht="15" x14ac:dyDescent="0.2">
      <c r="A708" s="59"/>
      <c r="B708" s="59"/>
      <c r="C708" s="112"/>
      <c r="D708" s="112"/>
      <c r="E708" s="106"/>
      <c r="F708" s="59"/>
      <c r="G708" s="6"/>
      <c r="H708" s="1"/>
      <c r="I708" s="4"/>
      <c r="J708" s="60"/>
      <c r="K708" s="7"/>
      <c r="L708" s="8"/>
      <c r="M708" s="8"/>
      <c r="N708" s="4"/>
      <c r="O708" s="4"/>
      <c r="P708" s="4"/>
      <c r="Q708" s="4"/>
      <c r="R708" s="4"/>
      <c r="S708" s="4"/>
      <c r="T708" s="4"/>
      <c r="U708" s="4"/>
      <c r="V708" s="4"/>
    </row>
    <row r="709" spans="1:22" ht="15" x14ac:dyDescent="0.2">
      <c r="A709" s="59"/>
      <c r="B709" s="59"/>
      <c r="C709" s="112"/>
      <c r="D709" s="112"/>
      <c r="E709" s="106"/>
      <c r="F709" s="59"/>
      <c r="G709" s="6"/>
      <c r="H709" s="1"/>
      <c r="I709" s="4"/>
      <c r="J709" s="60"/>
      <c r="K709" s="7"/>
      <c r="L709" s="8"/>
      <c r="M709" s="8"/>
      <c r="N709" s="4"/>
      <c r="O709" s="4"/>
      <c r="P709" s="4"/>
      <c r="Q709" s="4"/>
      <c r="R709" s="4"/>
      <c r="S709" s="4"/>
      <c r="T709" s="4"/>
      <c r="U709" s="4"/>
      <c r="V709" s="4"/>
    </row>
    <row r="710" spans="1:22" ht="15" x14ac:dyDescent="0.2">
      <c r="A710" s="59"/>
      <c r="B710" s="59"/>
      <c r="C710" s="112"/>
      <c r="D710" s="112"/>
      <c r="E710" s="106"/>
      <c r="F710" s="59"/>
      <c r="G710" s="6"/>
      <c r="H710" s="1"/>
      <c r="I710" s="4"/>
      <c r="J710" s="60"/>
      <c r="K710" s="7"/>
      <c r="L710" s="8"/>
      <c r="M710" s="8"/>
      <c r="N710" s="4"/>
      <c r="O710" s="4"/>
      <c r="P710" s="4"/>
      <c r="Q710" s="4"/>
      <c r="R710" s="4"/>
      <c r="S710" s="4"/>
      <c r="T710" s="4"/>
      <c r="U710" s="4"/>
      <c r="V710" s="4"/>
    </row>
    <row r="711" spans="1:22" ht="15" x14ac:dyDescent="0.2">
      <c r="A711" s="59"/>
      <c r="B711" s="59"/>
      <c r="C711" s="112"/>
      <c r="D711" s="112"/>
      <c r="E711" s="106"/>
      <c r="F711" s="59"/>
      <c r="G711" s="6"/>
      <c r="H711" s="1"/>
      <c r="I711" s="4"/>
      <c r="J711" s="60"/>
      <c r="K711" s="7"/>
      <c r="L711" s="8"/>
      <c r="M711" s="8"/>
      <c r="N711" s="4"/>
      <c r="O711" s="4"/>
      <c r="P711" s="4"/>
      <c r="Q711" s="4"/>
      <c r="R711" s="4"/>
      <c r="S711" s="4"/>
      <c r="T711" s="4"/>
      <c r="U711" s="4"/>
      <c r="V711" s="4"/>
    </row>
    <row r="712" spans="1:22" ht="15" x14ac:dyDescent="0.2">
      <c r="A712" s="59"/>
      <c r="B712" s="59"/>
      <c r="C712" s="112"/>
      <c r="D712" s="112"/>
      <c r="E712" s="106"/>
      <c r="F712" s="59"/>
      <c r="G712" s="6"/>
      <c r="H712" s="1"/>
      <c r="I712" s="4"/>
      <c r="J712" s="60"/>
      <c r="K712" s="7"/>
      <c r="L712" s="8"/>
      <c r="M712" s="8"/>
      <c r="N712" s="4"/>
      <c r="O712" s="4"/>
      <c r="P712" s="4"/>
      <c r="Q712" s="4"/>
      <c r="R712" s="4"/>
      <c r="S712" s="4"/>
      <c r="T712" s="4"/>
      <c r="U712" s="4"/>
      <c r="V712" s="4"/>
    </row>
    <row r="713" spans="1:22" ht="15" x14ac:dyDescent="0.2">
      <c r="A713" s="59"/>
      <c r="B713" s="59"/>
      <c r="C713" s="112"/>
      <c r="D713" s="112"/>
      <c r="E713" s="106"/>
      <c r="F713" s="59"/>
      <c r="G713" s="6"/>
      <c r="H713" s="1"/>
      <c r="I713" s="4"/>
      <c r="J713" s="60"/>
      <c r="K713" s="7"/>
      <c r="L713" s="8"/>
      <c r="M713" s="8"/>
      <c r="N713" s="4"/>
      <c r="O713" s="4"/>
      <c r="P713" s="4"/>
      <c r="Q713" s="4"/>
      <c r="R713" s="4"/>
      <c r="S713" s="4"/>
      <c r="T713" s="4"/>
      <c r="U713" s="4"/>
      <c r="V713" s="4"/>
    </row>
    <row r="714" spans="1:22" ht="15" x14ac:dyDescent="0.2">
      <c r="A714" s="59"/>
      <c r="B714" s="59"/>
      <c r="C714" s="112"/>
      <c r="D714" s="112"/>
      <c r="E714" s="106"/>
      <c r="F714" s="59"/>
      <c r="G714" s="6"/>
      <c r="H714" s="1"/>
      <c r="I714" s="4"/>
      <c r="J714" s="60"/>
      <c r="K714" s="7"/>
      <c r="L714" s="8"/>
      <c r="M714" s="8"/>
      <c r="N714" s="4"/>
      <c r="O714" s="4"/>
      <c r="P714" s="4"/>
      <c r="Q714" s="4"/>
      <c r="R714" s="4"/>
      <c r="S714" s="4"/>
      <c r="T714" s="4"/>
      <c r="U714" s="4"/>
      <c r="V714" s="4"/>
    </row>
    <row r="715" spans="1:22" ht="15" x14ac:dyDescent="0.2">
      <c r="A715" s="59"/>
      <c r="B715" s="59"/>
      <c r="C715" s="112"/>
      <c r="D715" s="112"/>
      <c r="E715" s="106"/>
      <c r="F715" s="59"/>
      <c r="G715" s="6"/>
      <c r="H715" s="1"/>
      <c r="I715" s="4"/>
      <c r="J715" s="60"/>
      <c r="K715" s="7"/>
      <c r="L715" s="8"/>
      <c r="M715" s="8"/>
      <c r="N715" s="4"/>
      <c r="O715" s="4"/>
      <c r="P715" s="4"/>
      <c r="Q715" s="4"/>
      <c r="R715" s="4"/>
      <c r="S715" s="4"/>
      <c r="T715" s="4"/>
      <c r="U715" s="4"/>
      <c r="V715" s="4"/>
    </row>
    <row r="716" spans="1:22" ht="15" x14ac:dyDescent="0.2">
      <c r="A716" s="59"/>
      <c r="B716" s="59"/>
      <c r="C716" s="112"/>
      <c r="D716" s="112"/>
      <c r="E716" s="106"/>
      <c r="F716" s="59"/>
      <c r="G716" s="6"/>
      <c r="H716" s="1"/>
      <c r="I716" s="4"/>
      <c r="J716" s="60"/>
      <c r="K716" s="7"/>
      <c r="L716" s="8"/>
      <c r="M716" s="8"/>
      <c r="N716" s="4"/>
      <c r="O716" s="4"/>
      <c r="P716" s="4"/>
      <c r="Q716" s="4"/>
      <c r="R716" s="4"/>
      <c r="S716" s="4"/>
      <c r="T716" s="4"/>
      <c r="U716" s="4"/>
      <c r="V716" s="4"/>
    </row>
    <row r="717" spans="1:22" ht="15" x14ac:dyDescent="0.2">
      <c r="A717" s="59"/>
      <c r="B717" s="59"/>
      <c r="C717" s="112"/>
      <c r="D717" s="112"/>
      <c r="E717" s="106"/>
      <c r="F717" s="59"/>
      <c r="G717" s="6"/>
      <c r="H717" s="1"/>
      <c r="I717" s="4"/>
      <c r="J717" s="60"/>
      <c r="K717" s="7"/>
      <c r="L717" s="8"/>
      <c r="M717" s="8"/>
      <c r="N717" s="4"/>
      <c r="O717" s="4"/>
      <c r="P717" s="4"/>
      <c r="Q717" s="4"/>
      <c r="R717" s="4"/>
      <c r="S717" s="4"/>
      <c r="T717" s="4"/>
      <c r="U717" s="4"/>
      <c r="V717" s="4"/>
    </row>
    <row r="718" spans="1:22" ht="15" x14ac:dyDescent="0.2">
      <c r="A718" s="59"/>
      <c r="B718" s="59"/>
      <c r="C718" s="112"/>
      <c r="D718" s="112"/>
      <c r="E718" s="106"/>
      <c r="F718" s="59"/>
      <c r="G718" s="6"/>
      <c r="H718" s="1"/>
      <c r="I718" s="4"/>
      <c r="J718" s="60"/>
      <c r="K718" s="7"/>
      <c r="L718" s="8"/>
      <c r="M718" s="8"/>
      <c r="N718" s="4"/>
      <c r="O718" s="4"/>
      <c r="P718" s="4"/>
      <c r="Q718" s="4"/>
      <c r="R718" s="4"/>
      <c r="S718" s="4"/>
      <c r="T718" s="4"/>
      <c r="U718" s="4"/>
      <c r="V718" s="4"/>
    </row>
    <row r="719" spans="1:22" ht="15" x14ac:dyDescent="0.2">
      <c r="A719" s="59"/>
      <c r="B719" s="59"/>
      <c r="C719" s="112"/>
      <c r="D719" s="112"/>
      <c r="E719" s="106"/>
      <c r="F719" s="59"/>
      <c r="G719" s="6"/>
      <c r="H719" s="1"/>
      <c r="I719" s="4"/>
      <c r="J719" s="60"/>
      <c r="K719" s="7"/>
      <c r="L719" s="8"/>
      <c r="M719" s="8"/>
      <c r="N719" s="4"/>
      <c r="O719" s="4"/>
      <c r="P719" s="4"/>
      <c r="Q719" s="4"/>
      <c r="R719" s="4"/>
      <c r="S719" s="4"/>
      <c r="T719" s="4"/>
      <c r="U719" s="4"/>
      <c r="V719" s="4"/>
    </row>
    <row r="720" spans="1:22" ht="15" x14ac:dyDescent="0.2">
      <c r="A720" s="59"/>
      <c r="B720" s="59"/>
      <c r="C720" s="112"/>
      <c r="D720" s="112"/>
      <c r="E720" s="106"/>
      <c r="F720" s="59"/>
      <c r="G720" s="6"/>
      <c r="H720" s="1"/>
      <c r="I720" s="4"/>
      <c r="J720" s="60"/>
      <c r="K720" s="7"/>
      <c r="L720" s="8"/>
      <c r="M720" s="8"/>
      <c r="N720" s="4"/>
      <c r="O720" s="4"/>
      <c r="P720" s="4"/>
      <c r="Q720" s="4"/>
      <c r="R720" s="4"/>
      <c r="S720" s="4"/>
      <c r="T720" s="4"/>
      <c r="U720" s="4"/>
      <c r="V720" s="4"/>
    </row>
    <row r="721" spans="1:22" ht="15" x14ac:dyDescent="0.2">
      <c r="A721" s="59"/>
      <c r="B721" s="59"/>
      <c r="C721" s="112"/>
      <c r="D721" s="112"/>
      <c r="E721" s="106"/>
      <c r="F721" s="59"/>
      <c r="G721" s="6"/>
      <c r="H721" s="1"/>
      <c r="I721" s="4"/>
      <c r="J721" s="60"/>
      <c r="K721" s="7"/>
      <c r="L721" s="8"/>
      <c r="M721" s="8"/>
      <c r="N721" s="4"/>
      <c r="O721" s="4"/>
      <c r="P721" s="4"/>
      <c r="Q721" s="4"/>
      <c r="R721" s="4"/>
      <c r="S721" s="4"/>
      <c r="T721" s="4"/>
      <c r="U721" s="4"/>
      <c r="V721" s="4"/>
    </row>
    <row r="722" spans="1:22" ht="15" x14ac:dyDescent="0.2">
      <c r="A722" s="59"/>
      <c r="B722" s="59"/>
      <c r="C722" s="112"/>
      <c r="D722" s="112"/>
      <c r="E722" s="106"/>
      <c r="F722" s="59"/>
      <c r="G722" s="6"/>
      <c r="H722" s="1"/>
      <c r="I722" s="4"/>
      <c r="J722" s="60"/>
      <c r="K722" s="7"/>
      <c r="L722" s="8"/>
      <c r="M722" s="8"/>
      <c r="N722" s="4"/>
      <c r="O722" s="4"/>
      <c r="P722" s="4"/>
      <c r="Q722" s="4"/>
      <c r="R722" s="4"/>
      <c r="S722" s="4"/>
      <c r="T722" s="4"/>
      <c r="U722" s="4"/>
      <c r="V722" s="4"/>
    </row>
    <row r="723" spans="1:22" ht="15" x14ac:dyDescent="0.2">
      <c r="A723" s="59"/>
      <c r="B723" s="59"/>
      <c r="C723" s="112"/>
      <c r="D723" s="112"/>
      <c r="E723" s="106"/>
      <c r="F723" s="59"/>
      <c r="G723" s="6"/>
      <c r="H723" s="1"/>
      <c r="I723" s="4"/>
      <c r="J723" s="60"/>
      <c r="K723" s="7"/>
      <c r="L723" s="8"/>
      <c r="M723" s="8"/>
      <c r="N723" s="4"/>
      <c r="O723" s="4"/>
      <c r="P723" s="4"/>
      <c r="Q723" s="4"/>
      <c r="R723" s="4"/>
      <c r="S723" s="4"/>
      <c r="T723" s="4"/>
      <c r="U723" s="4"/>
      <c r="V723" s="4"/>
    </row>
    <row r="724" spans="1:22" ht="15" x14ac:dyDescent="0.2">
      <c r="A724" s="59"/>
      <c r="B724" s="59"/>
      <c r="C724" s="112"/>
      <c r="D724" s="112"/>
      <c r="E724" s="106"/>
      <c r="F724" s="59"/>
      <c r="G724" s="6"/>
      <c r="H724" s="1"/>
      <c r="I724" s="4"/>
      <c r="J724" s="60"/>
      <c r="K724" s="7"/>
      <c r="L724" s="8"/>
      <c r="M724" s="8"/>
      <c r="N724" s="4"/>
      <c r="O724" s="4"/>
      <c r="P724" s="4"/>
      <c r="Q724" s="4"/>
      <c r="R724" s="4"/>
      <c r="S724" s="4"/>
      <c r="T724" s="4"/>
      <c r="U724" s="4"/>
      <c r="V724" s="4"/>
    </row>
    <row r="725" spans="1:22" ht="15" x14ac:dyDescent="0.2">
      <c r="A725" s="59"/>
      <c r="B725" s="59"/>
      <c r="C725" s="112"/>
      <c r="D725" s="112"/>
      <c r="E725" s="106"/>
      <c r="F725" s="59"/>
      <c r="G725" s="6"/>
      <c r="H725" s="1"/>
      <c r="I725" s="4"/>
      <c r="J725" s="60"/>
      <c r="K725" s="7"/>
      <c r="L725" s="8"/>
      <c r="M725" s="8"/>
      <c r="N725" s="4"/>
      <c r="O725" s="4"/>
      <c r="P725" s="4"/>
      <c r="Q725" s="4"/>
      <c r="R725" s="4"/>
      <c r="S725" s="4"/>
      <c r="T725" s="4"/>
      <c r="U725" s="4"/>
      <c r="V725" s="4"/>
    </row>
    <row r="726" spans="1:22" ht="15" x14ac:dyDescent="0.2">
      <c r="A726" s="59"/>
      <c r="B726" s="59"/>
      <c r="C726" s="112"/>
      <c r="D726" s="112"/>
      <c r="E726" s="106"/>
      <c r="F726" s="59"/>
      <c r="G726" s="6"/>
      <c r="H726" s="1"/>
      <c r="I726" s="4"/>
      <c r="J726" s="60"/>
      <c r="K726" s="7"/>
      <c r="L726" s="8"/>
      <c r="M726" s="8"/>
      <c r="N726" s="4"/>
      <c r="O726" s="4"/>
      <c r="P726" s="4"/>
      <c r="Q726" s="4"/>
      <c r="R726" s="4"/>
      <c r="S726" s="4"/>
      <c r="T726" s="4"/>
      <c r="U726" s="4"/>
      <c r="V726" s="4"/>
    </row>
    <row r="727" spans="1:22" ht="15" x14ac:dyDescent="0.2">
      <c r="A727" s="59"/>
      <c r="B727" s="59"/>
      <c r="C727" s="112"/>
      <c r="D727" s="112"/>
      <c r="E727" s="106"/>
      <c r="F727" s="59"/>
      <c r="G727" s="6"/>
      <c r="H727" s="1"/>
      <c r="I727" s="4"/>
      <c r="J727" s="60"/>
      <c r="K727" s="7"/>
      <c r="L727" s="8"/>
      <c r="M727" s="8"/>
      <c r="N727" s="4"/>
      <c r="O727" s="4"/>
      <c r="P727" s="4"/>
      <c r="Q727" s="4"/>
      <c r="R727" s="4"/>
      <c r="S727" s="4"/>
      <c r="T727" s="4"/>
      <c r="U727" s="4"/>
      <c r="V727" s="4"/>
    </row>
    <row r="728" spans="1:22" ht="15" x14ac:dyDescent="0.2">
      <c r="A728" s="59"/>
      <c r="B728" s="59"/>
      <c r="C728" s="112"/>
      <c r="D728" s="112"/>
      <c r="E728" s="106"/>
      <c r="F728" s="59"/>
      <c r="G728" s="6"/>
      <c r="H728" s="1"/>
      <c r="I728" s="4"/>
      <c r="J728" s="60"/>
      <c r="K728" s="7"/>
      <c r="L728" s="8"/>
      <c r="M728" s="8"/>
      <c r="N728" s="4"/>
      <c r="O728" s="4"/>
      <c r="P728" s="4"/>
      <c r="Q728" s="4"/>
      <c r="R728" s="4"/>
      <c r="S728" s="4"/>
      <c r="T728" s="4"/>
      <c r="U728" s="4"/>
      <c r="V728" s="4"/>
    </row>
    <row r="729" spans="1:22" ht="15" x14ac:dyDescent="0.2">
      <c r="A729" s="59"/>
      <c r="B729" s="59"/>
      <c r="C729" s="112"/>
      <c r="D729" s="112"/>
      <c r="E729" s="106"/>
      <c r="F729" s="59"/>
      <c r="G729" s="6"/>
      <c r="H729" s="1"/>
      <c r="I729" s="4"/>
      <c r="J729" s="60"/>
      <c r="K729" s="7"/>
      <c r="L729" s="8"/>
      <c r="M729" s="8"/>
      <c r="N729" s="4"/>
      <c r="O729" s="4"/>
      <c r="P729" s="4"/>
      <c r="Q729" s="4"/>
      <c r="R729" s="4"/>
      <c r="S729" s="4"/>
      <c r="T729" s="4"/>
      <c r="U729" s="4"/>
      <c r="V729" s="4"/>
    </row>
    <row r="730" spans="1:22" ht="15" x14ac:dyDescent="0.2">
      <c r="A730" s="59"/>
      <c r="B730" s="59"/>
      <c r="C730" s="112"/>
      <c r="D730" s="112"/>
      <c r="E730" s="106"/>
      <c r="F730" s="59"/>
      <c r="G730" s="6"/>
      <c r="H730" s="1"/>
      <c r="I730" s="4"/>
      <c r="J730" s="60"/>
      <c r="K730" s="7"/>
      <c r="L730" s="8"/>
      <c r="M730" s="8"/>
      <c r="N730" s="4"/>
      <c r="O730" s="4"/>
      <c r="P730" s="4"/>
      <c r="Q730" s="4"/>
      <c r="R730" s="4"/>
      <c r="S730" s="4"/>
      <c r="T730" s="4"/>
      <c r="U730" s="4"/>
      <c r="V730" s="4"/>
    </row>
    <row r="731" spans="1:22" ht="15" x14ac:dyDescent="0.2">
      <c r="A731" s="59"/>
      <c r="B731" s="59"/>
      <c r="C731" s="112"/>
      <c r="D731" s="112"/>
      <c r="E731" s="106"/>
      <c r="F731" s="59"/>
      <c r="G731" s="6"/>
      <c r="H731" s="1"/>
      <c r="I731" s="4"/>
      <c r="J731" s="60"/>
      <c r="K731" s="7"/>
      <c r="L731" s="8"/>
      <c r="M731" s="8"/>
      <c r="N731" s="4"/>
      <c r="O731" s="4"/>
      <c r="P731" s="4"/>
      <c r="Q731" s="4"/>
      <c r="R731" s="4"/>
      <c r="S731" s="4"/>
      <c r="T731" s="4"/>
      <c r="U731" s="4"/>
      <c r="V731" s="4"/>
    </row>
    <row r="732" spans="1:22" ht="15" x14ac:dyDescent="0.2">
      <c r="A732" s="59"/>
      <c r="B732" s="59"/>
      <c r="C732" s="112"/>
      <c r="D732" s="112"/>
      <c r="E732" s="106"/>
      <c r="F732" s="59"/>
      <c r="G732" s="6"/>
      <c r="H732" s="1"/>
      <c r="I732" s="4"/>
      <c r="J732" s="60"/>
      <c r="K732" s="7"/>
      <c r="L732" s="8"/>
      <c r="M732" s="8"/>
      <c r="N732" s="4"/>
      <c r="O732" s="4"/>
      <c r="P732" s="4"/>
      <c r="Q732" s="4"/>
      <c r="R732" s="4"/>
      <c r="S732" s="4"/>
      <c r="T732" s="4"/>
      <c r="U732" s="4"/>
      <c r="V732" s="4"/>
    </row>
    <row r="733" spans="1:22" ht="15" x14ac:dyDescent="0.2">
      <c r="A733" s="59"/>
      <c r="B733" s="59"/>
      <c r="C733" s="112"/>
      <c r="D733" s="112"/>
      <c r="E733" s="106"/>
      <c r="F733" s="59"/>
      <c r="G733" s="6"/>
      <c r="H733" s="1"/>
      <c r="I733" s="4"/>
      <c r="J733" s="60"/>
      <c r="K733" s="7"/>
      <c r="L733" s="8"/>
      <c r="M733" s="8"/>
      <c r="N733" s="4"/>
      <c r="O733" s="4"/>
      <c r="P733" s="4"/>
      <c r="Q733" s="4"/>
      <c r="R733" s="4"/>
      <c r="S733" s="4"/>
      <c r="T733" s="4"/>
      <c r="U733" s="4"/>
      <c r="V733" s="4"/>
    </row>
    <row r="734" spans="1:22" ht="15" x14ac:dyDescent="0.2">
      <c r="A734" s="59"/>
      <c r="B734" s="59"/>
      <c r="C734" s="112"/>
      <c r="D734" s="112"/>
      <c r="E734" s="106"/>
      <c r="F734" s="59"/>
      <c r="G734" s="6"/>
      <c r="H734" s="1"/>
      <c r="I734" s="4"/>
      <c r="J734" s="60"/>
      <c r="K734" s="7"/>
      <c r="L734" s="8"/>
      <c r="M734" s="8"/>
      <c r="N734" s="4"/>
      <c r="O734" s="4"/>
      <c r="P734" s="4"/>
      <c r="Q734" s="4"/>
      <c r="R734" s="4"/>
      <c r="S734" s="4"/>
      <c r="T734" s="4"/>
      <c r="U734" s="4"/>
      <c r="V734" s="4"/>
    </row>
    <row r="735" spans="1:22" ht="15" x14ac:dyDescent="0.2">
      <c r="A735" s="59"/>
      <c r="B735" s="59"/>
      <c r="C735" s="112"/>
      <c r="D735" s="112"/>
      <c r="E735" s="106"/>
      <c r="F735" s="59"/>
      <c r="G735" s="6"/>
      <c r="H735" s="1"/>
      <c r="I735" s="4"/>
      <c r="J735" s="60"/>
      <c r="K735" s="7"/>
      <c r="L735" s="8"/>
      <c r="M735" s="8"/>
      <c r="N735" s="4"/>
      <c r="O735" s="4"/>
      <c r="P735" s="4"/>
      <c r="Q735" s="4"/>
      <c r="R735" s="4"/>
      <c r="S735" s="4"/>
      <c r="T735" s="4"/>
      <c r="U735" s="4"/>
      <c r="V735" s="4"/>
    </row>
    <row r="736" spans="1:22" ht="15" x14ac:dyDescent="0.2">
      <c r="A736" s="59"/>
      <c r="B736" s="59"/>
      <c r="C736" s="112"/>
      <c r="D736" s="112"/>
      <c r="E736" s="106"/>
      <c r="F736" s="59"/>
      <c r="G736" s="6"/>
      <c r="H736" s="1"/>
      <c r="I736" s="4"/>
      <c r="J736" s="60"/>
      <c r="K736" s="7"/>
      <c r="L736" s="8"/>
      <c r="M736" s="8"/>
      <c r="N736" s="4"/>
      <c r="O736" s="4"/>
      <c r="P736" s="4"/>
      <c r="Q736" s="4"/>
      <c r="R736" s="4"/>
      <c r="S736" s="4"/>
      <c r="T736" s="4"/>
      <c r="U736" s="4"/>
      <c r="V736" s="4"/>
    </row>
    <row r="737" spans="1:22" ht="15" x14ac:dyDescent="0.2">
      <c r="A737" s="59"/>
      <c r="B737" s="59"/>
      <c r="C737" s="112"/>
      <c r="D737" s="112"/>
      <c r="E737" s="106"/>
      <c r="F737" s="59"/>
      <c r="G737" s="6"/>
      <c r="H737" s="1"/>
      <c r="I737" s="4"/>
      <c r="J737" s="60"/>
      <c r="K737" s="7"/>
      <c r="L737" s="8"/>
      <c r="M737" s="8"/>
      <c r="N737" s="4"/>
      <c r="O737" s="4"/>
      <c r="P737" s="4"/>
      <c r="Q737" s="4"/>
      <c r="R737" s="4"/>
      <c r="S737" s="4"/>
      <c r="T737" s="4"/>
      <c r="U737" s="4"/>
      <c r="V737" s="4"/>
    </row>
    <row r="738" spans="1:22" ht="15" x14ac:dyDescent="0.2">
      <c r="A738" s="59"/>
      <c r="B738" s="59"/>
      <c r="C738" s="112"/>
      <c r="D738" s="112"/>
      <c r="E738" s="106"/>
      <c r="F738" s="59"/>
      <c r="G738" s="6"/>
      <c r="H738" s="1"/>
      <c r="I738" s="4"/>
      <c r="J738" s="60"/>
      <c r="K738" s="7"/>
      <c r="L738" s="8"/>
      <c r="M738" s="8"/>
      <c r="N738" s="4"/>
      <c r="O738" s="4"/>
      <c r="P738" s="4"/>
      <c r="Q738" s="4"/>
      <c r="R738" s="4"/>
      <c r="S738" s="4"/>
      <c r="T738" s="4"/>
      <c r="U738" s="4"/>
      <c r="V738" s="4"/>
    </row>
    <row r="739" spans="1:22" ht="15" x14ac:dyDescent="0.2">
      <c r="A739" s="59"/>
      <c r="B739" s="59"/>
      <c r="C739" s="112"/>
      <c r="D739" s="112"/>
      <c r="E739" s="106"/>
      <c r="F739" s="59"/>
      <c r="G739" s="6"/>
      <c r="H739" s="1"/>
      <c r="I739" s="4"/>
      <c r="J739" s="60"/>
      <c r="K739" s="7"/>
      <c r="L739" s="8"/>
      <c r="M739" s="8"/>
      <c r="N739" s="4"/>
      <c r="O739" s="4"/>
      <c r="P739" s="4"/>
      <c r="Q739" s="4"/>
      <c r="R739" s="4"/>
      <c r="S739" s="4"/>
      <c r="T739" s="4"/>
      <c r="U739" s="4"/>
      <c r="V739" s="4"/>
    </row>
    <row r="740" spans="1:22" ht="15" x14ac:dyDescent="0.2">
      <c r="A740" s="59"/>
      <c r="B740" s="59"/>
      <c r="C740" s="112"/>
      <c r="D740" s="112"/>
      <c r="E740" s="106"/>
      <c r="F740" s="59"/>
      <c r="G740" s="6"/>
      <c r="H740" s="1"/>
      <c r="I740" s="4"/>
      <c r="J740" s="60"/>
      <c r="K740" s="7"/>
      <c r="L740" s="8"/>
      <c r="M740" s="8"/>
      <c r="N740" s="4"/>
      <c r="O740" s="4"/>
      <c r="P740" s="4"/>
      <c r="Q740" s="4"/>
      <c r="R740" s="4"/>
      <c r="S740" s="4"/>
      <c r="T740" s="4"/>
      <c r="U740" s="4"/>
      <c r="V740" s="4"/>
    </row>
    <row r="741" spans="1:22" ht="15" x14ac:dyDescent="0.2">
      <c r="A741" s="59"/>
      <c r="B741" s="59"/>
      <c r="C741" s="112"/>
      <c r="D741" s="112"/>
      <c r="E741" s="106"/>
      <c r="F741" s="59"/>
      <c r="G741" s="6"/>
      <c r="H741" s="1"/>
      <c r="I741" s="4"/>
      <c r="J741" s="60"/>
      <c r="K741" s="7"/>
      <c r="L741" s="8"/>
      <c r="M741" s="8"/>
      <c r="N741" s="4"/>
      <c r="O741" s="4"/>
      <c r="P741" s="4"/>
      <c r="Q741" s="4"/>
      <c r="R741" s="4"/>
      <c r="S741" s="4"/>
      <c r="T741" s="4"/>
      <c r="U741" s="4"/>
      <c r="V741" s="4"/>
    </row>
    <row r="742" spans="1:22" ht="15" x14ac:dyDescent="0.2">
      <c r="A742" s="59"/>
      <c r="B742" s="59"/>
      <c r="C742" s="112"/>
      <c r="D742" s="112"/>
      <c r="E742" s="106"/>
      <c r="F742" s="59"/>
      <c r="G742" s="6"/>
      <c r="H742" s="1"/>
      <c r="I742" s="4"/>
      <c r="J742" s="60"/>
      <c r="K742" s="7"/>
      <c r="L742" s="8"/>
      <c r="M742" s="8"/>
      <c r="N742" s="4"/>
      <c r="O742" s="4"/>
      <c r="P742" s="4"/>
      <c r="Q742" s="4"/>
      <c r="R742" s="4"/>
      <c r="S742" s="4"/>
      <c r="T742" s="4"/>
      <c r="U742" s="4"/>
      <c r="V742" s="4"/>
    </row>
    <row r="743" spans="1:22" ht="15" x14ac:dyDescent="0.2">
      <c r="A743" s="59"/>
      <c r="B743" s="59"/>
      <c r="C743" s="112"/>
      <c r="D743" s="112"/>
      <c r="E743" s="106"/>
      <c r="F743" s="59"/>
      <c r="G743" s="6"/>
      <c r="H743" s="1"/>
      <c r="I743" s="4"/>
      <c r="J743" s="60"/>
      <c r="K743" s="7"/>
      <c r="L743" s="8"/>
      <c r="M743" s="8"/>
      <c r="N743" s="4"/>
      <c r="O743" s="4"/>
      <c r="P743" s="4"/>
      <c r="Q743" s="4"/>
      <c r="R743" s="4"/>
      <c r="S743" s="4"/>
      <c r="T743" s="4"/>
      <c r="U743" s="4"/>
      <c r="V743" s="4"/>
    </row>
    <row r="744" spans="1:22" ht="15" x14ac:dyDescent="0.2">
      <c r="A744" s="59"/>
      <c r="B744" s="59"/>
      <c r="C744" s="112"/>
      <c r="D744" s="112"/>
      <c r="E744" s="106"/>
      <c r="F744" s="59"/>
      <c r="G744" s="6"/>
      <c r="H744" s="1"/>
      <c r="I744" s="4"/>
      <c r="J744" s="60"/>
      <c r="K744" s="7"/>
      <c r="L744" s="8"/>
      <c r="M744" s="8"/>
      <c r="N744" s="4"/>
      <c r="O744" s="4"/>
      <c r="P744" s="4"/>
      <c r="Q744" s="4"/>
      <c r="R744" s="4"/>
      <c r="S744" s="4"/>
      <c r="T744" s="4"/>
      <c r="U744" s="4"/>
      <c r="V744" s="4"/>
    </row>
    <row r="745" spans="1:22" ht="15" x14ac:dyDescent="0.2">
      <c r="A745" s="59"/>
      <c r="B745" s="59"/>
      <c r="C745" s="112"/>
      <c r="D745" s="112"/>
      <c r="E745" s="106"/>
      <c r="F745" s="59"/>
      <c r="G745" s="6"/>
      <c r="H745" s="1"/>
      <c r="I745" s="4"/>
      <c r="J745" s="60"/>
      <c r="K745" s="7"/>
      <c r="L745" s="8"/>
      <c r="M745" s="8"/>
      <c r="N745" s="4"/>
      <c r="O745" s="4"/>
      <c r="P745" s="4"/>
      <c r="Q745" s="4"/>
      <c r="R745" s="4"/>
      <c r="S745" s="4"/>
      <c r="T745" s="4"/>
      <c r="U745" s="4"/>
      <c r="V745" s="4"/>
    </row>
    <row r="746" spans="1:22" ht="15" x14ac:dyDescent="0.2">
      <c r="A746" s="59"/>
      <c r="B746" s="59"/>
      <c r="C746" s="112"/>
      <c r="D746" s="112"/>
      <c r="E746" s="106"/>
      <c r="F746" s="59"/>
      <c r="G746" s="6"/>
      <c r="H746" s="1"/>
      <c r="I746" s="4"/>
      <c r="J746" s="60"/>
      <c r="K746" s="7"/>
      <c r="L746" s="8"/>
      <c r="M746" s="8"/>
      <c r="N746" s="4"/>
      <c r="O746" s="4"/>
      <c r="P746" s="4"/>
      <c r="Q746" s="4"/>
      <c r="R746" s="4"/>
      <c r="S746" s="4"/>
      <c r="T746" s="4"/>
      <c r="U746" s="4"/>
      <c r="V746" s="4"/>
    </row>
    <row r="747" spans="1:22" ht="15" x14ac:dyDescent="0.2">
      <c r="A747" s="59"/>
      <c r="B747" s="59"/>
      <c r="C747" s="112"/>
      <c r="D747" s="112"/>
      <c r="E747" s="106"/>
      <c r="F747" s="59"/>
      <c r="G747" s="6"/>
      <c r="H747" s="1"/>
      <c r="I747" s="4"/>
      <c r="J747" s="60"/>
      <c r="K747" s="7"/>
      <c r="L747" s="8"/>
      <c r="M747" s="8"/>
      <c r="N747" s="4"/>
      <c r="O747" s="4"/>
      <c r="P747" s="4"/>
      <c r="Q747" s="4"/>
      <c r="R747" s="4"/>
      <c r="S747" s="4"/>
      <c r="T747" s="4"/>
      <c r="U747" s="4"/>
      <c r="V747" s="4"/>
    </row>
    <row r="748" spans="1:22" ht="15" x14ac:dyDescent="0.2">
      <c r="A748" s="59"/>
      <c r="B748" s="59"/>
      <c r="C748" s="112"/>
      <c r="D748" s="112"/>
      <c r="E748" s="106"/>
      <c r="F748" s="59"/>
      <c r="G748" s="6"/>
      <c r="H748" s="1"/>
      <c r="I748" s="4"/>
      <c r="J748" s="60"/>
      <c r="K748" s="7"/>
      <c r="L748" s="8"/>
      <c r="M748" s="8"/>
      <c r="N748" s="4"/>
      <c r="O748" s="4"/>
      <c r="P748" s="4"/>
      <c r="Q748" s="4"/>
      <c r="R748" s="4"/>
      <c r="S748" s="4"/>
      <c r="T748" s="4"/>
      <c r="U748" s="4"/>
      <c r="V748" s="4"/>
    </row>
    <row r="749" spans="1:22" ht="15" x14ac:dyDescent="0.2">
      <c r="A749" s="59"/>
      <c r="B749" s="59"/>
      <c r="C749" s="112"/>
      <c r="D749" s="112"/>
      <c r="E749" s="106"/>
      <c r="F749" s="59"/>
      <c r="G749" s="6"/>
      <c r="H749" s="1"/>
      <c r="I749" s="4"/>
      <c r="J749" s="60"/>
      <c r="K749" s="7"/>
      <c r="L749" s="8"/>
      <c r="M749" s="8"/>
      <c r="N749" s="4"/>
      <c r="O749" s="4"/>
      <c r="P749" s="4"/>
      <c r="Q749" s="4"/>
      <c r="R749" s="4"/>
      <c r="S749" s="4"/>
      <c r="T749" s="4"/>
      <c r="U749" s="4"/>
      <c r="V749" s="4"/>
    </row>
    <row r="750" spans="1:22" ht="15" x14ac:dyDescent="0.2">
      <c r="A750" s="59"/>
      <c r="B750" s="59"/>
      <c r="C750" s="112"/>
      <c r="D750" s="112"/>
      <c r="E750" s="106"/>
      <c r="F750" s="59"/>
      <c r="G750" s="6"/>
      <c r="H750" s="1"/>
      <c r="I750" s="4"/>
      <c r="J750" s="60"/>
      <c r="K750" s="7"/>
      <c r="L750" s="8"/>
      <c r="M750" s="8"/>
      <c r="N750" s="4"/>
      <c r="O750" s="4"/>
      <c r="P750" s="4"/>
      <c r="Q750" s="4"/>
      <c r="R750" s="4"/>
      <c r="S750" s="4"/>
      <c r="T750" s="4"/>
      <c r="U750" s="4"/>
      <c r="V750" s="4"/>
    </row>
    <row r="751" spans="1:22" ht="15" x14ac:dyDescent="0.2">
      <c r="A751" s="59"/>
      <c r="B751" s="59"/>
      <c r="C751" s="112"/>
      <c r="D751" s="112"/>
      <c r="E751" s="106"/>
      <c r="F751" s="59"/>
      <c r="G751" s="6"/>
      <c r="H751" s="1"/>
      <c r="I751" s="4"/>
      <c r="J751" s="60"/>
      <c r="K751" s="7"/>
      <c r="L751" s="8"/>
      <c r="M751" s="8"/>
      <c r="N751" s="4"/>
      <c r="O751" s="4"/>
      <c r="P751" s="4"/>
      <c r="Q751" s="4"/>
      <c r="R751" s="4"/>
      <c r="S751" s="4"/>
      <c r="T751" s="4"/>
      <c r="U751" s="4"/>
      <c r="V751" s="4"/>
    </row>
    <row r="752" spans="1:22" ht="15" x14ac:dyDescent="0.2">
      <c r="A752" s="59"/>
      <c r="B752" s="59"/>
      <c r="C752" s="112"/>
      <c r="D752" s="112"/>
      <c r="E752" s="106"/>
      <c r="F752" s="59"/>
      <c r="G752" s="6"/>
      <c r="H752" s="1"/>
      <c r="I752" s="4"/>
      <c r="J752" s="60"/>
      <c r="K752" s="7"/>
      <c r="L752" s="8"/>
      <c r="M752" s="8"/>
      <c r="N752" s="4"/>
      <c r="O752" s="4"/>
      <c r="P752" s="4"/>
      <c r="Q752" s="4"/>
      <c r="R752" s="4"/>
      <c r="S752" s="4"/>
      <c r="T752" s="4"/>
      <c r="U752" s="4"/>
      <c r="V752" s="4"/>
    </row>
    <row r="753" spans="1:22" ht="15" x14ac:dyDescent="0.2">
      <c r="A753" s="59"/>
      <c r="B753" s="59"/>
      <c r="C753" s="112"/>
      <c r="D753" s="112"/>
      <c r="E753" s="106"/>
      <c r="F753" s="59"/>
      <c r="G753" s="6"/>
      <c r="H753" s="1"/>
      <c r="I753" s="4"/>
      <c r="J753" s="60"/>
      <c r="K753" s="7"/>
      <c r="L753" s="8"/>
      <c r="M753" s="8"/>
      <c r="N753" s="4"/>
      <c r="O753" s="4"/>
      <c r="P753" s="4"/>
      <c r="Q753" s="4"/>
      <c r="R753" s="4"/>
      <c r="S753" s="4"/>
      <c r="T753" s="4"/>
      <c r="U753" s="4"/>
      <c r="V753" s="4"/>
    </row>
    <row r="754" spans="1:22" ht="15" x14ac:dyDescent="0.2">
      <c r="A754" s="59"/>
      <c r="B754" s="59"/>
      <c r="C754" s="112"/>
      <c r="D754" s="112"/>
      <c r="E754" s="106"/>
      <c r="F754" s="59"/>
      <c r="G754" s="6"/>
      <c r="H754" s="1"/>
      <c r="I754" s="4"/>
      <c r="J754" s="60"/>
      <c r="K754" s="7"/>
      <c r="L754" s="8"/>
      <c r="M754" s="8"/>
      <c r="N754" s="4"/>
      <c r="O754" s="4"/>
      <c r="P754" s="4"/>
      <c r="Q754" s="4"/>
      <c r="R754" s="4"/>
      <c r="S754" s="4"/>
      <c r="T754" s="4"/>
      <c r="U754" s="4"/>
      <c r="V754" s="4"/>
    </row>
    <row r="755" spans="1:22" ht="15" x14ac:dyDescent="0.2">
      <c r="A755" s="59"/>
      <c r="B755" s="59"/>
      <c r="C755" s="112"/>
      <c r="D755" s="112"/>
      <c r="E755" s="106"/>
      <c r="F755" s="59"/>
      <c r="G755" s="6"/>
      <c r="H755" s="1"/>
      <c r="I755" s="4"/>
      <c r="J755" s="60"/>
      <c r="K755" s="7"/>
      <c r="L755" s="8"/>
      <c r="M755" s="8"/>
      <c r="N755" s="4"/>
      <c r="O755" s="4"/>
      <c r="P755" s="4"/>
      <c r="Q755" s="4"/>
      <c r="R755" s="4"/>
      <c r="S755" s="4"/>
      <c r="T755" s="4"/>
      <c r="U755" s="4"/>
      <c r="V755" s="4"/>
    </row>
    <row r="756" spans="1:22" ht="15" x14ac:dyDescent="0.2">
      <c r="A756" s="59"/>
      <c r="B756" s="59"/>
      <c r="C756" s="112"/>
      <c r="D756" s="112"/>
      <c r="E756" s="106"/>
      <c r="F756" s="59"/>
      <c r="G756" s="6"/>
      <c r="H756" s="1"/>
      <c r="I756" s="4"/>
      <c r="J756" s="60"/>
      <c r="K756" s="7"/>
      <c r="L756" s="8"/>
      <c r="M756" s="8"/>
      <c r="N756" s="4"/>
      <c r="O756" s="4"/>
      <c r="P756" s="4"/>
      <c r="Q756" s="4"/>
      <c r="R756" s="4"/>
      <c r="S756" s="4"/>
      <c r="T756" s="4"/>
      <c r="U756" s="4"/>
      <c r="V756" s="4"/>
    </row>
    <row r="757" spans="1:22" ht="15" x14ac:dyDescent="0.2">
      <c r="A757" s="59"/>
      <c r="B757" s="59"/>
      <c r="C757" s="112"/>
      <c r="D757" s="112"/>
      <c r="E757" s="106"/>
      <c r="F757" s="59"/>
      <c r="G757" s="6"/>
      <c r="H757" s="1"/>
      <c r="I757" s="4"/>
      <c r="J757" s="60"/>
      <c r="K757" s="7"/>
      <c r="L757" s="8"/>
      <c r="M757" s="8"/>
      <c r="N757" s="4"/>
      <c r="O757" s="4"/>
      <c r="P757" s="4"/>
      <c r="Q757" s="4"/>
      <c r="R757" s="4"/>
      <c r="S757" s="4"/>
      <c r="T757" s="4"/>
      <c r="U757" s="4"/>
      <c r="V757" s="4"/>
    </row>
    <row r="758" spans="1:22" ht="15" x14ac:dyDescent="0.2">
      <c r="A758" s="59"/>
      <c r="B758" s="59"/>
      <c r="C758" s="112"/>
      <c r="D758" s="112"/>
      <c r="E758" s="106"/>
      <c r="F758" s="59"/>
      <c r="G758" s="6"/>
      <c r="H758" s="1"/>
      <c r="I758" s="4"/>
      <c r="J758" s="60"/>
      <c r="K758" s="7"/>
      <c r="L758" s="8"/>
      <c r="M758" s="8"/>
      <c r="N758" s="4"/>
      <c r="O758" s="4"/>
      <c r="P758" s="4"/>
      <c r="Q758" s="4"/>
      <c r="R758" s="4"/>
      <c r="S758" s="4"/>
      <c r="T758" s="4"/>
      <c r="U758" s="4"/>
      <c r="V758" s="4"/>
    </row>
    <row r="759" spans="1:22" ht="15" x14ac:dyDescent="0.2">
      <c r="A759" s="59"/>
      <c r="B759" s="59"/>
      <c r="C759" s="112"/>
      <c r="D759" s="112"/>
      <c r="E759" s="106"/>
      <c r="F759" s="59"/>
      <c r="G759" s="6"/>
      <c r="H759" s="1"/>
      <c r="I759" s="4"/>
      <c r="J759" s="60"/>
      <c r="K759" s="7"/>
      <c r="L759" s="8"/>
      <c r="M759" s="8"/>
      <c r="N759" s="4"/>
      <c r="O759" s="4"/>
      <c r="P759" s="4"/>
      <c r="Q759" s="4"/>
      <c r="R759" s="4"/>
      <c r="S759" s="4"/>
      <c r="T759" s="4"/>
      <c r="U759" s="4"/>
      <c r="V759" s="4"/>
    </row>
    <row r="760" spans="1:22" ht="15" x14ac:dyDescent="0.2">
      <c r="A760" s="59"/>
      <c r="B760" s="59"/>
      <c r="C760" s="112"/>
      <c r="D760" s="112"/>
      <c r="E760" s="106"/>
      <c r="F760" s="59"/>
      <c r="G760" s="6"/>
      <c r="H760" s="1"/>
      <c r="I760" s="4"/>
      <c r="J760" s="60"/>
      <c r="K760" s="7"/>
      <c r="L760" s="8"/>
      <c r="M760" s="8"/>
      <c r="N760" s="4"/>
      <c r="O760" s="4"/>
      <c r="P760" s="4"/>
      <c r="Q760" s="4"/>
      <c r="R760" s="4"/>
      <c r="S760" s="4"/>
      <c r="T760" s="4"/>
      <c r="U760" s="4"/>
      <c r="V760" s="4"/>
    </row>
    <row r="761" spans="1:22" ht="15" x14ac:dyDescent="0.2">
      <c r="A761" s="59"/>
      <c r="B761" s="59"/>
      <c r="C761" s="112"/>
      <c r="D761" s="112"/>
      <c r="E761" s="106"/>
      <c r="F761" s="59"/>
      <c r="G761" s="6"/>
      <c r="H761" s="1"/>
      <c r="I761" s="4"/>
      <c r="J761" s="60"/>
      <c r="K761" s="7"/>
      <c r="L761" s="8"/>
      <c r="M761" s="8"/>
      <c r="N761" s="4"/>
      <c r="O761" s="4"/>
      <c r="P761" s="4"/>
      <c r="Q761" s="4"/>
      <c r="R761" s="4"/>
      <c r="S761" s="4"/>
      <c r="T761" s="4"/>
      <c r="U761" s="4"/>
      <c r="V761" s="4"/>
    </row>
    <row r="762" spans="1:22" ht="15" x14ac:dyDescent="0.2">
      <c r="A762" s="59"/>
      <c r="B762" s="59"/>
      <c r="C762" s="112"/>
      <c r="D762" s="112"/>
      <c r="E762" s="106"/>
      <c r="F762" s="59"/>
      <c r="G762" s="6"/>
      <c r="H762" s="1"/>
      <c r="I762" s="4"/>
      <c r="J762" s="60"/>
      <c r="K762" s="7"/>
      <c r="L762" s="8"/>
      <c r="M762" s="8"/>
      <c r="N762" s="4"/>
      <c r="O762" s="4"/>
      <c r="P762" s="4"/>
      <c r="Q762" s="4"/>
      <c r="R762" s="4"/>
      <c r="S762" s="4"/>
      <c r="T762" s="4"/>
      <c r="U762" s="4"/>
      <c r="V762" s="4"/>
    </row>
    <row r="763" spans="1:22" ht="15" x14ac:dyDescent="0.2">
      <c r="A763" s="59"/>
      <c r="B763" s="59"/>
      <c r="C763" s="112"/>
      <c r="D763" s="112"/>
      <c r="E763" s="106"/>
      <c r="F763" s="59"/>
      <c r="G763" s="6"/>
      <c r="H763" s="1"/>
      <c r="I763" s="4"/>
      <c r="J763" s="60"/>
      <c r="K763" s="7"/>
      <c r="L763" s="8"/>
      <c r="M763" s="8"/>
      <c r="N763" s="4"/>
      <c r="O763" s="4"/>
      <c r="P763" s="4"/>
      <c r="Q763" s="4"/>
      <c r="R763" s="4"/>
      <c r="S763" s="4"/>
      <c r="T763" s="4"/>
      <c r="U763" s="4"/>
      <c r="V763" s="4"/>
    </row>
    <row r="764" spans="1:22" ht="15" x14ac:dyDescent="0.2">
      <c r="A764" s="59"/>
      <c r="B764" s="59"/>
      <c r="C764" s="112"/>
      <c r="D764" s="112"/>
      <c r="E764" s="106"/>
      <c r="F764" s="59"/>
      <c r="G764" s="6"/>
      <c r="H764" s="1"/>
      <c r="I764" s="4"/>
      <c r="J764" s="60"/>
      <c r="K764" s="7"/>
      <c r="L764" s="8"/>
      <c r="M764" s="8"/>
      <c r="N764" s="4"/>
      <c r="O764" s="4"/>
      <c r="P764" s="4"/>
      <c r="Q764" s="4"/>
      <c r="R764" s="4"/>
      <c r="S764" s="4"/>
      <c r="T764" s="4"/>
      <c r="U764" s="4"/>
      <c r="V764" s="4"/>
    </row>
    <row r="765" spans="1:22" ht="15" x14ac:dyDescent="0.2">
      <c r="A765" s="59"/>
      <c r="B765" s="59"/>
      <c r="C765" s="112"/>
      <c r="D765" s="112"/>
      <c r="E765" s="106"/>
      <c r="F765" s="59"/>
      <c r="G765" s="6"/>
      <c r="H765" s="1"/>
      <c r="I765" s="4"/>
      <c r="J765" s="60"/>
      <c r="K765" s="7"/>
      <c r="L765" s="8"/>
      <c r="M765" s="8"/>
      <c r="N765" s="4"/>
      <c r="O765" s="4"/>
      <c r="P765" s="4"/>
      <c r="Q765" s="4"/>
      <c r="R765" s="4"/>
      <c r="S765" s="4"/>
      <c r="T765" s="4"/>
      <c r="U765" s="4"/>
      <c r="V765" s="4"/>
    </row>
    <row r="766" spans="1:22" ht="15" x14ac:dyDescent="0.2">
      <c r="A766" s="59"/>
      <c r="B766" s="59"/>
      <c r="C766" s="112"/>
      <c r="D766" s="112"/>
      <c r="E766" s="106"/>
      <c r="F766" s="59"/>
      <c r="G766" s="6"/>
      <c r="H766" s="1"/>
      <c r="I766" s="4"/>
      <c r="J766" s="60"/>
      <c r="K766" s="7"/>
      <c r="L766" s="8"/>
      <c r="M766" s="8"/>
      <c r="N766" s="4"/>
      <c r="O766" s="4"/>
      <c r="P766" s="4"/>
      <c r="Q766" s="4"/>
      <c r="R766" s="4"/>
      <c r="S766" s="4"/>
      <c r="T766" s="4"/>
      <c r="U766" s="4"/>
      <c r="V766" s="4"/>
    </row>
    <row r="767" spans="1:22" ht="15" x14ac:dyDescent="0.2">
      <c r="A767" s="59"/>
      <c r="B767" s="59"/>
      <c r="C767" s="112"/>
      <c r="D767" s="112"/>
      <c r="E767" s="106"/>
      <c r="F767" s="59"/>
      <c r="G767" s="6"/>
      <c r="H767" s="1"/>
      <c r="I767" s="4"/>
      <c r="J767" s="60"/>
      <c r="K767" s="7"/>
      <c r="L767" s="8"/>
      <c r="M767" s="8"/>
      <c r="N767" s="4"/>
      <c r="O767" s="4"/>
      <c r="P767" s="4"/>
      <c r="Q767" s="4"/>
      <c r="R767" s="4"/>
      <c r="S767" s="4"/>
      <c r="T767" s="4"/>
      <c r="U767" s="4"/>
      <c r="V767" s="4"/>
    </row>
    <row r="768" spans="1:22" ht="15" x14ac:dyDescent="0.2">
      <c r="A768" s="59"/>
      <c r="B768" s="59"/>
      <c r="C768" s="112"/>
      <c r="D768" s="112"/>
      <c r="E768" s="106"/>
      <c r="F768" s="59"/>
      <c r="G768" s="6"/>
      <c r="H768" s="1"/>
      <c r="I768" s="4"/>
      <c r="J768" s="60"/>
      <c r="K768" s="7"/>
      <c r="L768" s="8"/>
      <c r="M768" s="8"/>
      <c r="N768" s="4"/>
      <c r="O768" s="4"/>
      <c r="P768" s="4"/>
      <c r="Q768" s="4"/>
      <c r="R768" s="4"/>
      <c r="S768" s="4"/>
      <c r="T768" s="4"/>
      <c r="U768" s="4"/>
      <c r="V768" s="4"/>
    </row>
    <row r="769" spans="1:22" ht="15" x14ac:dyDescent="0.2">
      <c r="A769" s="59"/>
      <c r="B769" s="59"/>
      <c r="C769" s="112"/>
      <c r="D769" s="112"/>
      <c r="E769" s="106"/>
      <c r="F769" s="59"/>
      <c r="G769" s="6"/>
      <c r="H769" s="1"/>
      <c r="I769" s="4"/>
      <c r="J769" s="60"/>
      <c r="K769" s="7"/>
      <c r="L769" s="8"/>
      <c r="M769" s="8"/>
      <c r="N769" s="4"/>
      <c r="O769" s="4"/>
      <c r="P769" s="4"/>
      <c r="Q769" s="4"/>
      <c r="R769" s="4"/>
      <c r="S769" s="4"/>
      <c r="T769" s="4"/>
      <c r="U769" s="4"/>
      <c r="V769" s="4"/>
    </row>
    <row r="770" spans="1:22" ht="15" x14ac:dyDescent="0.2">
      <c r="A770" s="59"/>
      <c r="B770" s="59"/>
      <c r="C770" s="112"/>
      <c r="D770" s="112"/>
      <c r="E770" s="106"/>
      <c r="F770" s="59"/>
      <c r="G770" s="6"/>
      <c r="H770" s="1"/>
      <c r="I770" s="4"/>
      <c r="J770" s="60"/>
      <c r="K770" s="7"/>
      <c r="L770" s="8"/>
      <c r="M770" s="8"/>
      <c r="N770" s="4"/>
      <c r="O770" s="4"/>
      <c r="P770" s="4"/>
      <c r="Q770" s="4"/>
      <c r="R770" s="4"/>
      <c r="S770" s="4"/>
      <c r="T770" s="4"/>
      <c r="U770" s="4"/>
      <c r="V770" s="4"/>
    </row>
    <row r="771" spans="1:22" ht="15" x14ac:dyDescent="0.2">
      <c r="A771" s="59"/>
      <c r="B771" s="59"/>
      <c r="C771" s="112"/>
      <c r="D771" s="112"/>
      <c r="E771" s="106"/>
      <c r="F771" s="59"/>
      <c r="G771" s="6"/>
      <c r="H771" s="1"/>
      <c r="I771" s="4"/>
      <c r="J771" s="60"/>
      <c r="K771" s="7"/>
      <c r="L771" s="8"/>
      <c r="M771" s="8"/>
      <c r="N771" s="4"/>
      <c r="O771" s="4"/>
      <c r="P771" s="4"/>
      <c r="Q771" s="4"/>
      <c r="R771" s="4"/>
      <c r="S771" s="4"/>
      <c r="T771" s="4"/>
      <c r="U771" s="4"/>
      <c r="V771" s="4"/>
    </row>
    <row r="772" spans="1:22" ht="15" x14ac:dyDescent="0.2">
      <c r="A772" s="59"/>
      <c r="B772" s="59"/>
      <c r="C772" s="112"/>
      <c r="D772" s="112"/>
      <c r="E772" s="106"/>
      <c r="F772" s="59"/>
      <c r="G772" s="6"/>
      <c r="H772" s="1"/>
      <c r="I772" s="4"/>
      <c r="J772" s="60"/>
      <c r="K772" s="7"/>
      <c r="L772" s="8"/>
      <c r="M772" s="8"/>
      <c r="N772" s="4"/>
      <c r="O772" s="4"/>
      <c r="P772" s="4"/>
      <c r="Q772" s="4"/>
      <c r="R772" s="4"/>
      <c r="S772" s="4"/>
      <c r="T772" s="4"/>
      <c r="U772" s="4"/>
      <c r="V772" s="4"/>
    </row>
    <row r="773" spans="1:22" ht="15" x14ac:dyDescent="0.2">
      <c r="A773" s="59"/>
      <c r="B773" s="59"/>
      <c r="C773" s="112"/>
      <c r="D773" s="112"/>
      <c r="E773" s="106"/>
      <c r="F773" s="59"/>
      <c r="G773" s="6"/>
      <c r="H773" s="1"/>
      <c r="I773" s="4"/>
      <c r="J773" s="60"/>
      <c r="K773" s="7"/>
      <c r="L773" s="8"/>
      <c r="M773" s="8"/>
      <c r="N773" s="4"/>
      <c r="O773" s="4"/>
      <c r="P773" s="4"/>
      <c r="Q773" s="4"/>
      <c r="R773" s="4"/>
      <c r="S773" s="4"/>
      <c r="T773" s="4"/>
      <c r="U773" s="4"/>
      <c r="V773" s="4"/>
    </row>
    <row r="774" spans="1:22" ht="15" x14ac:dyDescent="0.2">
      <c r="A774" s="59"/>
      <c r="B774" s="59"/>
      <c r="C774" s="112"/>
      <c r="D774" s="112"/>
      <c r="E774" s="106"/>
      <c r="F774" s="59"/>
      <c r="G774" s="6"/>
      <c r="H774" s="1"/>
      <c r="I774" s="4"/>
      <c r="J774" s="60"/>
      <c r="K774" s="7"/>
      <c r="L774" s="8"/>
      <c r="M774" s="8"/>
      <c r="N774" s="4"/>
      <c r="O774" s="4"/>
      <c r="P774" s="4"/>
      <c r="Q774" s="4"/>
      <c r="R774" s="4"/>
      <c r="S774" s="4"/>
      <c r="T774" s="4"/>
      <c r="U774" s="4"/>
      <c r="V774" s="4"/>
    </row>
    <row r="775" spans="1:22" ht="15" x14ac:dyDescent="0.2">
      <c r="A775" s="59"/>
      <c r="B775" s="59"/>
      <c r="C775" s="112"/>
      <c r="D775" s="112"/>
      <c r="E775" s="106"/>
      <c r="F775" s="59"/>
      <c r="G775" s="6"/>
      <c r="H775" s="1"/>
      <c r="I775" s="4"/>
      <c r="J775" s="60"/>
      <c r="K775" s="7"/>
      <c r="L775" s="8"/>
      <c r="M775" s="8"/>
      <c r="N775" s="4"/>
      <c r="O775" s="4"/>
      <c r="P775" s="4"/>
      <c r="Q775" s="4"/>
      <c r="R775" s="4"/>
      <c r="S775" s="4"/>
      <c r="T775" s="4"/>
      <c r="U775" s="4"/>
      <c r="V775" s="4"/>
    </row>
    <row r="776" spans="1:22" ht="15" x14ac:dyDescent="0.2">
      <c r="A776" s="59"/>
      <c r="B776" s="59"/>
      <c r="C776" s="112"/>
      <c r="D776" s="112"/>
      <c r="E776" s="106"/>
      <c r="F776" s="59"/>
      <c r="G776" s="6"/>
      <c r="H776" s="1"/>
      <c r="I776" s="4"/>
      <c r="J776" s="60"/>
      <c r="K776" s="7"/>
      <c r="L776" s="8"/>
      <c r="M776" s="8"/>
      <c r="N776" s="4"/>
      <c r="O776" s="4"/>
      <c r="P776" s="4"/>
      <c r="Q776" s="4"/>
      <c r="R776" s="4"/>
      <c r="S776" s="4"/>
      <c r="T776" s="4"/>
      <c r="U776" s="4"/>
      <c r="V776" s="4"/>
    </row>
    <row r="777" spans="1:22" ht="15" x14ac:dyDescent="0.2">
      <c r="A777" s="59"/>
      <c r="B777" s="59"/>
      <c r="C777" s="112"/>
      <c r="D777" s="112"/>
      <c r="E777" s="106"/>
      <c r="F777" s="59"/>
      <c r="G777" s="6"/>
      <c r="H777" s="1"/>
      <c r="I777" s="4"/>
      <c r="J777" s="60"/>
      <c r="K777" s="7"/>
      <c r="L777" s="8"/>
      <c r="M777" s="8"/>
      <c r="N777" s="4"/>
      <c r="O777" s="4"/>
      <c r="P777" s="4"/>
      <c r="Q777" s="4"/>
      <c r="R777" s="4"/>
      <c r="S777" s="4"/>
      <c r="T777" s="4"/>
      <c r="U777" s="4"/>
      <c r="V777" s="4"/>
    </row>
    <row r="778" spans="1:22" ht="15" x14ac:dyDescent="0.2">
      <c r="A778" s="59"/>
      <c r="B778" s="59"/>
      <c r="C778" s="112"/>
      <c r="D778" s="112"/>
      <c r="E778" s="106"/>
      <c r="F778" s="59"/>
      <c r="G778" s="6"/>
      <c r="H778" s="1"/>
      <c r="I778" s="4"/>
      <c r="J778" s="60"/>
      <c r="K778" s="7"/>
      <c r="L778" s="8"/>
      <c r="M778" s="8"/>
      <c r="N778" s="4"/>
      <c r="O778" s="4"/>
      <c r="P778" s="4"/>
      <c r="Q778" s="4"/>
      <c r="R778" s="4"/>
      <c r="S778" s="4"/>
      <c r="T778" s="4"/>
      <c r="U778" s="4"/>
      <c r="V778" s="4"/>
    </row>
    <row r="779" spans="1:22" ht="15" x14ac:dyDescent="0.2">
      <c r="A779" s="59"/>
      <c r="B779" s="59"/>
      <c r="C779" s="112"/>
      <c r="D779" s="112"/>
      <c r="E779" s="106"/>
      <c r="F779" s="59"/>
      <c r="G779" s="6"/>
      <c r="H779" s="1"/>
      <c r="I779" s="4"/>
      <c r="J779" s="60"/>
      <c r="K779" s="7"/>
      <c r="L779" s="8"/>
      <c r="M779" s="8"/>
      <c r="N779" s="4"/>
      <c r="O779" s="4"/>
      <c r="P779" s="4"/>
      <c r="Q779" s="4"/>
      <c r="R779" s="4"/>
      <c r="S779" s="4"/>
      <c r="T779" s="4"/>
      <c r="U779" s="4"/>
      <c r="V779" s="4"/>
    </row>
    <row r="780" spans="1:22" ht="15" x14ac:dyDescent="0.2">
      <c r="A780" s="59"/>
      <c r="B780" s="59"/>
      <c r="C780" s="112"/>
      <c r="D780" s="112"/>
      <c r="E780" s="106"/>
      <c r="F780" s="59"/>
      <c r="G780" s="6"/>
      <c r="H780" s="1"/>
      <c r="I780" s="4"/>
      <c r="J780" s="60"/>
      <c r="K780" s="7"/>
      <c r="L780" s="8"/>
      <c r="M780" s="8"/>
      <c r="N780" s="4"/>
      <c r="O780" s="4"/>
      <c r="P780" s="4"/>
      <c r="Q780" s="4"/>
      <c r="R780" s="4"/>
      <c r="S780" s="4"/>
      <c r="T780" s="4"/>
      <c r="U780" s="4"/>
      <c r="V780" s="4"/>
    </row>
    <row r="781" spans="1:22" ht="15" x14ac:dyDescent="0.2">
      <c r="A781" s="59"/>
      <c r="B781" s="59"/>
      <c r="C781" s="112"/>
      <c r="D781" s="112"/>
      <c r="E781" s="106"/>
      <c r="F781" s="59"/>
      <c r="G781" s="6"/>
      <c r="H781" s="1"/>
      <c r="I781" s="4"/>
      <c r="J781" s="60"/>
      <c r="K781" s="7"/>
      <c r="L781" s="8"/>
      <c r="M781" s="8"/>
      <c r="N781" s="4"/>
      <c r="O781" s="4"/>
      <c r="P781" s="4"/>
      <c r="Q781" s="4"/>
      <c r="R781" s="4"/>
      <c r="S781" s="4"/>
      <c r="T781" s="4"/>
      <c r="U781" s="4"/>
      <c r="V781" s="4"/>
    </row>
    <row r="782" spans="1:22" ht="15" x14ac:dyDescent="0.2">
      <c r="A782" s="59"/>
      <c r="B782" s="59"/>
      <c r="C782" s="112"/>
      <c r="D782" s="112"/>
      <c r="E782" s="106"/>
      <c r="F782" s="59"/>
      <c r="G782" s="6"/>
      <c r="H782" s="1"/>
      <c r="I782" s="4"/>
      <c r="J782" s="60"/>
      <c r="K782" s="7"/>
      <c r="L782" s="8"/>
      <c r="M782" s="8"/>
      <c r="N782" s="4"/>
      <c r="O782" s="4"/>
      <c r="P782" s="4"/>
      <c r="Q782" s="4"/>
      <c r="R782" s="4"/>
      <c r="S782" s="4"/>
      <c r="T782" s="4"/>
      <c r="U782" s="4"/>
      <c r="V782" s="4"/>
    </row>
    <row r="783" spans="1:22" ht="15" x14ac:dyDescent="0.2">
      <c r="A783" s="59"/>
      <c r="B783" s="59"/>
      <c r="C783" s="112"/>
      <c r="D783" s="112"/>
      <c r="E783" s="106"/>
      <c r="F783" s="59"/>
      <c r="G783" s="6"/>
      <c r="H783" s="1"/>
      <c r="I783" s="4"/>
      <c r="J783" s="60"/>
      <c r="K783" s="7"/>
      <c r="L783" s="8"/>
      <c r="M783" s="8"/>
      <c r="N783" s="4"/>
      <c r="O783" s="4"/>
      <c r="P783" s="4"/>
      <c r="Q783" s="4"/>
      <c r="R783" s="4"/>
      <c r="S783" s="4"/>
      <c r="T783" s="4"/>
      <c r="U783" s="4"/>
      <c r="V783" s="4"/>
    </row>
    <row r="784" spans="1:22" ht="15" x14ac:dyDescent="0.2">
      <c r="A784" s="59"/>
      <c r="B784" s="59"/>
      <c r="C784" s="112"/>
      <c r="D784" s="112"/>
      <c r="E784" s="106"/>
      <c r="F784" s="59"/>
      <c r="G784" s="6"/>
      <c r="H784" s="1"/>
      <c r="I784" s="4"/>
      <c r="J784" s="60"/>
      <c r="K784" s="7"/>
      <c r="L784" s="8"/>
      <c r="M784" s="8"/>
      <c r="N784" s="4"/>
      <c r="O784" s="4"/>
      <c r="P784" s="4"/>
      <c r="Q784" s="4"/>
      <c r="R784" s="4"/>
      <c r="S784" s="4"/>
      <c r="T784" s="4"/>
      <c r="U784" s="4"/>
      <c r="V784" s="4"/>
    </row>
    <row r="785" spans="1:22" ht="15" x14ac:dyDescent="0.2">
      <c r="A785" s="59"/>
      <c r="B785" s="59"/>
      <c r="C785" s="112"/>
      <c r="D785" s="112"/>
      <c r="E785" s="106"/>
      <c r="F785" s="59"/>
      <c r="G785" s="6"/>
      <c r="H785" s="1"/>
      <c r="I785" s="4"/>
      <c r="J785" s="60"/>
      <c r="K785" s="7"/>
      <c r="L785" s="8"/>
      <c r="M785" s="8"/>
      <c r="N785" s="4"/>
      <c r="O785" s="4"/>
      <c r="P785" s="4"/>
      <c r="Q785" s="4"/>
      <c r="R785" s="4"/>
      <c r="S785" s="4"/>
      <c r="T785" s="4"/>
      <c r="U785" s="4"/>
      <c r="V785" s="4"/>
    </row>
    <row r="786" spans="1:22" ht="15" x14ac:dyDescent="0.2">
      <c r="A786" s="59"/>
      <c r="B786" s="59"/>
      <c r="C786" s="112"/>
      <c r="D786" s="112"/>
      <c r="E786" s="106"/>
      <c r="F786" s="59"/>
      <c r="G786" s="6"/>
      <c r="H786" s="1"/>
      <c r="I786" s="4"/>
      <c r="J786" s="60"/>
      <c r="K786" s="7"/>
      <c r="L786" s="8"/>
      <c r="M786" s="8"/>
      <c r="N786" s="4"/>
      <c r="O786" s="4"/>
      <c r="P786" s="4"/>
      <c r="Q786" s="4"/>
      <c r="R786" s="4"/>
      <c r="S786" s="4"/>
      <c r="T786" s="4"/>
      <c r="U786" s="4"/>
      <c r="V786" s="4"/>
    </row>
    <row r="787" spans="1:22" ht="15" x14ac:dyDescent="0.2">
      <c r="A787" s="59"/>
      <c r="B787" s="59"/>
      <c r="C787" s="112"/>
      <c r="D787" s="112"/>
      <c r="E787" s="106"/>
      <c r="F787" s="59"/>
      <c r="G787" s="6"/>
      <c r="H787" s="1"/>
      <c r="I787" s="4"/>
      <c r="J787" s="60"/>
      <c r="K787" s="7"/>
      <c r="L787" s="8"/>
      <c r="M787" s="8"/>
      <c r="N787" s="4"/>
      <c r="O787" s="4"/>
      <c r="P787" s="4"/>
      <c r="Q787" s="4"/>
      <c r="R787" s="4"/>
      <c r="S787" s="4"/>
      <c r="T787" s="4"/>
      <c r="U787" s="4"/>
      <c r="V787" s="4"/>
    </row>
    <row r="788" spans="1:22" ht="15" x14ac:dyDescent="0.2">
      <c r="A788" s="59"/>
      <c r="B788" s="59"/>
      <c r="C788" s="112"/>
      <c r="D788" s="112"/>
      <c r="E788" s="106"/>
      <c r="F788" s="59"/>
      <c r="G788" s="6"/>
      <c r="H788" s="1"/>
      <c r="I788" s="4"/>
      <c r="J788" s="60"/>
      <c r="K788" s="7"/>
      <c r="L788" s="8"/>
      <c r="M788" s="8"/>
      <c r="N788" s="4"/>
      <c r="O788" s="4"/>
      <c r="P788" s="4"/>
      <c r="Q788" s="4"/>
      <c r="R788" s="4"/>
      <c r="S788" s="4"/>
      <c r="T788" s="4"/>
      <c r="U788" s="4"/>
      <c r="V788" s="4"/>
    </row>
    <row r="789" spans="1:22" ht="15" x14ac:dyDescent="0.2">
      <c r="A789" s="59"/>
      <c r="B789" s="59"/>
      <c r="C789" s="112"/>
      <c r="D789" s="112"/>
      <c r="E789" s="106"/>
      <c r="F789" s="59"/>
      <c r="G789" s="6"/>
      <c r="H789" s="1"/>
      <c r="I789" s="4"/>
      <c r="J789" s="60"/>
      <c r="K789" s="7"/>
      <c r="L789" s="8"/>
      <c r="M789" s="8"/>
      <c r="N789" s="4"/>
      <c r="O789" s="4"/>
      <c r="P789" s="4"/>
      <c r="Q789" s="4"/>
      <c r="R789" s="4"/>
      <c r="S789" s="4"/>
      <c r="T789" s="4"/>
      <c r="U789" s="4"/>
      <c r="V789" s="4"/>
    </row>
    <row r="790" spans="1:22" ht="15" x14ac:dyDescent="0.2">
      <c r="A790" s="59"/>
      <c r="B790" s="59"/>
      <c r="C790" s="112"/>
      <c r="D790" s="112"/>
      <c r="E790" s="106"/>
      <c r="F790" s="59"/>
      <c r="G790" s="6"/>
      <c r="H790" s="1"/>
      <c r="I790" s="4"/>
      <c r="J790" s="60"/>
      <c r="K790" s="7"/>
      <c r="L790" s="8"/>
      <c r="M790" s="8"/>
      <c r="N790" s="4"/>
      <c r="O790" s="4"/>
      <c r="P790" s="4"/>
      <c r="Q790" s="4"/>
      <c r="R790" s="4"/>
      <c r="S790" s="4"/>
      <c r="T790" s="4"/>
      <c r="U790" s="4"/>
      <c r="V790" s="4"/>
    </row>
    <row r="791" spans="1:22" ht="15" x14ac:dyDescent="0.2">
      <c r="A791" s="59"/>
      <c r="B791" s="59"/>
      <c r="C791" s="112"/>
      <c r="D791" s="112"/>
      <c r="E791" s="106"/>
      <c r="F791" s="59"/>
      <c r="G791" s="6"/>
      <c r="H791" s="1"/>
      <c r="I791" s="4"/>
      <c r="J791" s="60"/>
      <c r="K791" s="7"/>
      <c r="L791" s="8"/>
      <c r="M791" s="8"/>
      <c r="N791" s="4"/>
      <c r="O791" s="4"/>
      <c r="P791" s="4"/>
      <c r="Q791" s="4"/>
      <c r="R791" s="4"/>
      <c r="S791" s="4"/>
      <c r="T791" s="4"/>
      <c r="U791" s="4"/>
      <c r="V791" s="4"/>
    </row>
    <row r="792" spans="1:22" ht="15" x14ac:dyDescent="0.2">
      <c r="A792" s="59"/>
      <c r="B792" s="59"/>
      <c r="C792" s="112"/>
      <c r="D792" s="112"/>
      <c r="E792" s="106"/>
      <c r="F792" s="59"/>
      <c r="G792" s="6"/>
      <c r="H792" s="1"/>
      <c r="I792" s="4"/>
      <c r="J792" s="60"/>
      <c r="K792" s="7"/>
      <c r="L792" s="8"/>
      <c r="M792" s="8"/>
      <c r="N792" s="4"/>
      <c r="O792" s="4"/>
      <c r="P792" s="4"/>
      <c r="Q792" s="4"/>
      <c r="R792" s="4"/>
      <c r="S792" s="4"/>
      <c r="T792" s="4"/>
      <c r="U792" s="4"/>
      <c r="V792" s="4"/>
    </row>
    <row r="793" spans="1:22" ht="15" x14ac:dyDescent="0.2">
      <c r="A793" s="59"/>
      <c r="B793" s="59"/>
      <c r="C793" s="112"/>
      <c r="D793" s="112"/>
      <c r="E793" s="106"/>
      <c r="F793" s="59"/>
      <c r="G793" s="6"/>
      <c r="H793" s="1"/>
      <c r="I793" s="4"/>
      <c r="J793" s="60"/>
      <c r="K793" s="7"/>
      <c r="L793" s="8"/>
      <c r="M793" s="8"/>
      <c r="N793" s="4"/>
      <c r="O793" s="4"/>
      <c r="P793" s="4"/>
      <c r="Q793" s="4"/>
      <c r="R793" s="4"/>
      <c r="S793" s="4"/>
      <c r="T793" s="4"/>
      <c r="U793" s="4"/>
      <c r="V793" s="4"/>
    </row>
    <row r="794" spans="1:22" ht="15" x14ac:dyDescent="0.2">
      <c r="A794" s="59"/>
      <c r="B794" s="59"/>
      <c r="C794" s="112"/>
      <c r="D794" s="112"/>
      <c r="E794" s="106"/>
      <c r="F794" s="59"/>
      <c r="G794" s="6"/>
      <c r="H794" s="1"/>
      <c r="I794" s="4"/>
      <c r="J794" s="60"/>
      <c r="K794" s="7"/>
      <c r="L794" s="8"/>
      <c r="M794" s="8"/>
      <c r="N794" s="4"/>
      <c r="O794" s="4"/>
      <c r="P794" s="4"/>
      <c r="Q794" s="4"/>
      <c r="R794" s="4"/>
      <c r="S794" s="4"/>
      <c r="T794" s="4"/>
      <c r="U794" s="4"/>
      <c r="V794" s="4"/>
    </row>
    <row r="795" spans="1:22" ht="15" x14ac:dyDescent="0.2">
      <c r="A795" s="59"/>
      <c r="B795" s="59"/>
      <c r="C795" s="112"/>
      <c r="D795" s="112"/>
      <c r="E795" s="106"/>
      <c r="F795" s="59"/>
      <c r="G795" s="6"/>
      <c r="H795" s="1"/>
      <c r="I795" s="4"/>
      <c r="J795" s="60"/>
      <c r="K795" s="7"/>
      <c r="L795" s="8"/>
      <c r="M795" s="8"/>
      <c r="N795" s="4"/>
      <c r="O795" s="4"/>
      <c r="P795" s="4"/>
      <c r="Q795" s="4"/>
      <c r="R795" s="4"/>
      <c r="S795" s="4"/>
      <c r="T795" s="4"/>
      <c r="U795" s="4"/>
      <c r="V795" s="4"/>
    </row>
    <row r="796" spans="1:22" ht="15" x14ac:dyDescent="0.2">
      <c r="A796" s="59"/>
      <c r="B796" s="59"/>
      <c r="C796" s="112"/>
      <c r="D796" s="112"/>
      <c r="E796" s="106"/>
      <c r="F796" s="59"/>
      <c r="G796" s="6"/>
      <c r="H796" s="1"/>
      <c r="I796" s="4"/>
      <c r="J796" s="60"/>
      <c r="K796" s="7"/>
      <c r="L796" s="8"/>
      <c r="M796" s="8"/>
      <c r="N796" s="4"/>
      <c r="O796" s="4"/>
      <c r="P796" s="4"/>
      <c r="Q796" s="4"/>
      <c r="R796" s="4"/>
      <c r="S796" s="4"/>
      <c r="T796" s="4"/>
      <c r="U796" s="4"/>
      <c r="V796" s="4"/>
    </row>
    <row r="797" spans="1:22" ht="15" x14ac:dyDescent="0.2">
      <c r="A797" s="59"/>
      <c r="B797" s="59"/>
      <c r="C797" s="112"/>
      <c r="D797" s="112"/>
      <c r="E797" s="106"/>
      <c r="F797" s="59"/>
      <c r="G797" s="6"/>
      <c r="H797" s="1"/>
      <c r="I797" s="4"/>
      <c r="J797" s="60"/>
      <c r="K797" s="7"/>
      <c r="L797" s="8"/>
      <c r="M797" s="8"/>
      <c r="N797" s="4"/>
      <c r="O797" s="4"/>
      <c r="P797" s="4"/>
      <c r="Q797" s="4"/>
      <c r="R797" s="4"/>
      <c r="S797" s="4"/>
      <c r="T797" s="4"/>
      <c r="U797" s="4"/>
      <c r="V797" s="4"/>
    </row>
    <row r="798" spans="1:22" ht="15" x14ac:dyDescent="0.2">
      <c r="A798" s="59"/>
      <c r="B798" s="59"/>
      <c r="C798" s="112"/>
      <c r="D798" s="112"/>
      <c r="E798" s="106"/>
      <c r="F798" s="59"/>
      <c r="G798" s="6"/>
      <c r="H798" s="1"/>
      <c r="I798" s="4"/>
      <c r="J798" s="60"/>
      <c r="K798" s="7"/>
      <c r="L798" s="8"/>
      <c r="M798" s="8"/>
      <c r="N798" s="4"/>
      <c r="O798" s="4"/>
      <c r="P798" s="4"/>
      <c r="Q798" s="4"/>
      <c r="R798" s="4"/>
      <c r="S798" s="4"/>
      <c r="T798" s="4"/>
      <c r="U798" s="4"/>
      <c r="V798" s="4"/>
    </row>
    <row r="799" spans="1:22" ht="15" x14ac:dyDescent="0.2">
      <c r="A799" s="59"/>
      <c r="B799" s="59"/>
      <c r="C799" s="112"/>
      <c r="D799" s="112"/>
      <c r="E799" s="106"/>
      <c r="F799" s="59"/>
      <c r="G799" s="6"/>
      <c r="H799" s="1"/>
      <c r="I799" s="4"/>
      <c r="J799" s="60"/>
      <c r="K799" s="7"/>
      <c r="L799" s="8"/>
      <c r="M799" s="8"/>
      <c r="N799" s="4"/>
      <c r="O799" s="4"/>
      <c r="P799" s="4"/>
      <c r="Q799" s="4"/>
      <c r="R799" s="4"/>
      <c r="S799" s="4"/>
      <c r="T799" s="4"/>
      <c r="U799" s="4"/>
      <c r="V799" s="4"/>
    </row>
    <row r="800" spans="1:22" ht="15" x14ac:dyDescent="0.2">
      <c r="A800" s="59"/>
      <c r="B800" s="59"/>
      <c r="C800" s="112"/>
      <c r="D800" s="112"/>
      <c r="E800" s="106"/>
      <c r="F800" s="59"/>
      <c r="G800" s="6"/>
      <c r="H800" s="1"/>
      <c r="I800" s="4"/>
      <c r="J800" s="60"/>
      <c r="K800" s="7"/>
      <c r="L800" s="8"/>
      <c r="M800" s="8"/>
      <c r="N800" s="4"/>
      <c r="O800" s="4"/>
      <c r="P800" s="4"/>
      <c r="Q800" s="4"/>
      <c r="R800" s="4"/>
      <c r="S800" s="4"/>
      <c r="T800" s="4"/>
      <c r="U800" s="4"/>
      <c r="V800" s="4"/>
    </row>
    <row r="801" spans="1:22" ht="15" x14ac:dyDescent="0.2">
      <c r="A801" s="59"/>
      <c r="B801" s="59"/>
      <c r="C801" s="112"/>
      <c r="D801" s="112"/>
      <c r="E801" s="106"/>
      <c r="F801" s="59"/>
      <c r="G801" s="6"/>
      <c r="H801" s="1"/>
      <c r="I801" s="4"/>
      <c r="J801" s="60"/>
      <c r="K801" s="7"/>
      <c r="L801" s="8"/>
      <c r="M801" s="8"/>
      <c r="N801" s="4"/>
      <c r="O801" s="4"/>
      <c r="P801" s="4"/>
      <c r="Q801" s="4"/>
      <c r="R801" s="4"/>
      <c r="S801" s="4"/>
      <c r="T801" s="4"/>
      <c r="U801" s="4"/>
      <c r="V801" s="4"/>
    </row>
    <row r="802" spans="1:22" ht="15" x14ac:dyDescent="0.2">
      <c r="A802" s="59"/>
      <c r="B802" s="59"/>
      <c r="C802" s="112"/>
      <c r="D802" s="112"/>
      <c r="E802" s="106"/>
      <c r="F802" s="59"/>
      <c r="G802" s="6"/>
      <c r="H802" s="1"/>
      <c r="I802" s="4"/>
      <c r="J802" s="60"/>
      <c r="K802" s="7"/>
      <c r="L802" s="8"/>
      <c r="M802" s="8"/>
      <c r="N802" s="4"/>
      <c r="O802" s="4"/>
      <c r="P802" s="4"/>
      <c r="Q802" s="4"/>
      <c r="R802" s="4"/>
      <c r="S802" s="4"/>
      <c r="T802" s="4"/>
      <c r="U802" s="4"/>
      <c r="V802" s="4"/>
    </row>
    <row r="803" spans="1:22" ht="15" x14ac:dyDescent="0.2">
      <c r="A803" s="59"/>
      <c r="B803" s="59"/>
      <c r="C803" s="112"/>
      <c r="D803" s="112"/>
      <c r="E803" s="106"/>
      <c r="F803" s="59"/>
      <c r="G803" s="6"/>
      <c r="H803" s="1"/>
      <c r="I803" s="4"/>
      <c r="J803" s="60"/>
      <c r="K803" s="7"/>
      <c r="L803" s="8"/>
      <c r="M803" s="8"/>
      <c r="N803" s="4"/>
      <c r="O803" s="4"/>
      <c r="P803" s="4"/>
      <c r="Q803" s="4"/>
      <c r="R803" s="4"/>
      <c r="S803" s="4"/>
      <c r="T803" s="4"/>
      <c r="U803" s="4"/>
      <c r="V803" s="4"/>
    </row>
    <row r="804" spans="1:22" ht="15" x14ac:dyDescent="0.2">
      <c r="A804" s="59"/>
      <c r="B804" s="59"/>
      <c r="C804" s="112"/>
      <c r="D804" s="112"/>
      <c r="E804" s="106"/>
      <c r="F804" s="59"/>
      <c r="G804" s="6"/>
      <c r="H804" s="1"/>
      <c r="I804" s="4"/>
      <c r="J804" s="60"/>
      <c r="K804" s="7"/>
      <c r="L804" s="8"/>
      <c r="M804" s="8"/>
      <c r="N804" s="4"/>
      <c r="O804" s="4"/>
      <c r="P804" s="4"/>
      <c r="Q804" s="4"/>
      <c r="R804" s="4"/>
      <c r="S804" s="4"/>
      <c r="T804" s="4"/>
      <c r="U804" s="4"/>
      <c r="V804" s="4"/>
    </row>
    <row r="805" spans="1:22" ht="15" x14ac:dyDescent="0.2">
      <c r="A805" s="59"/>
      <c r="B805" s="59"/>
      <c r="C805" s="112"/>
      <c r="D805" s="112"/>
      <c r="E805" s="106"/>
      <c r="F805" s="59"/>
      <c r="G805" s="6"/>
      <c r="H805" s="1"/>
      <c r="I805" s="4"/>
      <c r="J805" s="60"/>
      <c r="K805" s="7"/>
      <c r="L805" s="8"/>
      <c r="M805" s="8"/>
      <c r="N805" s="4"/>
      <c r="O805" s="4"/>
      <c r="P805" s="4"/>
      <c r="Q805" s="4"/>
      <c r="R805" s="4"/>
      <c r="S805" s="4"/>
      <c r="T805" s="4"/>
      <c r="U805" s="4"/>
      <c r="V805" s="4"/>
    </row>
    <row r="806" spans="1:22" ht="15" x14ac:dyDescent="0.2">
      <c r="A806" s="59"/>
      <c r="B806" s="59"/>
      <c r="C806" s="112"/>
      <c r="D806" s="112"/>
      <c r="E806" s="106"/>
      <c r="F806" s="59"/>
      <c r="G806" s="6"/>
      <c r="H806" s="1"/>
      <c r="I806" s="4"/>
      <c r="J806" s="60"/>
      <c r="K806" s="7"/>
      <c r="L806" s="8"/>
      <c r="M806" s="8"/>
      <c r="N806" s="4"/>
      <c r="O806" s="4"/>
      <c r="P806" s="4"/>
      <c r="Q806" s="4"/>
      <c r="R806" s="4"/>
      <c r="S806" s="4"/>
      <c r="T806" s="4"/>
      <c r="U806" s="4"/>
      <c r="V806" s="4"/>
    </row>
    <row r="807" spans="1:22" ht="15" x14ac:dyDescent="0.2">
      <c r="A807" s="59"/>
      <c r="B807" s="59"/>
      <c r="C807" s="112"/>
      <c r="D807" s="112"/>
      <c r="E807" s="106"/>
      <c r="F807" s="59"/>
      <c r="G807" s="6"/>
      <c r="H807" s="1"/>
      <c r="I807" s="4"/>
      <c r="J807" s="60"/>
      <c r="K807" s="7"/>
      <c r="L807" s="8"/>
      <c r="M807" s="8"/>
      <c r="N807" s="4"/>
      <c r="O807" s="4"/>
      <c r="P807" s="4"/>
      <c r="Q807" s="4"/>
      <c r="R807" s="4"/>
      <c r="S807" s="4"/>
      <c r="T807" s="4"/>
      <c r="U807" s="4"/>
      <c r="V807" s="4"/>
    </row>
    <row r="808" spans="1:22" ht="15" x14ac:dyDescent="0.2">
      <c r="A808" s="59"/>
      <c r="B808" s="59"/>
      <c r="C808" s="112"/>
      <c r="D808" s="112"/>
      <c r="E808" s="106"/>
      <c r="F808" s="59"/>
      <c r="G808" s="6"/>
      <c r="H808" s="1"/>
      <c r="I808" s="4"/>
      <c r="J808" s="60"/>
      <c r="K808" s="7"/>
      <c r="L808" s="8"/>
      <c r="M808" s="8"/>
      <c r="N808" s="4"/>
      <c r="O808" s="4"/>
      <c r="P808" s="4"/>
      <c r="Q808" s="4"/>
      <c r="R808" s="4"/>
      <c r="S808" s="4"/>
      <c r="T808" s="4"/>
      <c r="U808" s="4"/>
      <c r="V808" s="4"/>
    </row>
    <row r="809" spans="1:22" ht="15" x14ac:dyDescent="0.2">
      <c r="A809" s="59"/>
      <c r="B809" s="59"/>
      <c r="C809" s="112"/>
      <c r="D809" s="112"/>
      <c r="E809" s="106"/>
      <c r="F809" s="59"/>
      <c r="G809" s="6"/>
      <c r="H809" s="1"/>
      <c r="I809" s="4"/>
      <c r="J809" s="60"/>
      <c r="K809" s="7"/>
      <c r="L809" s="8"/>
      <c r="M809" s="8"/>
      <c r="N809" s="4"/>
      <c r="O809" s="4"/>
      <c r="P809" s="4"/>
      <c r="Q809" s="4"/>
      <c r="R809" s="4"/>
      <c r="S809" s="4"/>
      <c r="T809" s="4"/>
      <c r="U809" s="4"/>
      <c r="V809" s="4"/>
    </row>
    <row r="810" spans="1:22" ht="15" x14ac:dyDescent="0.2">
      <c r="A810" s="59"/>
      <c r="B810" s="59"/>
      <c r="C810" s="112"/>
      <c r="D810" s="112"/>
      <c r="E810" s="106"/>
      <c r="F810" s="59"/>
      <c r="G810" s="6"/>
      <c r="H810" s="1"/>
      <c r="I810" s="4"/>
      <c r="J810" s="60"/>
      <c r="K810" s="7"/>
      <c r="L810" s="8"/>
      <c r="M810" s="8"/>
      <c r="N810" s="4"/>
      <c r="O810" s="4"/>
      <c r="P810" s="4"/>
      <c r="Q810" s="4"/>
      <c r="R810" s="4"/>
      <c r="S810" s="4"/>
      <c r="T810" s="4"/>
      <c r="U810" s="4"/>
      <c r="V810" s="4"/>
    </row>
    <row r="811" spans="1:22" ht="15" x14ac:dyDescent="0.2">
      <c r="A811" s="59"/>
      <c r="B811" s="59"/>
      <c r="C811" s="112"/>
      <c r="D811" s="112"/>
      <c r="E811" s="106"/>
      <c r="F811" s="59"/>
      <c r="G811" s="6"/>
      <c r="H811" s="1"/>
      <c r="I811" s="4"/>
      <c r="J811" s="60"/>
      <c r="K811" s="7"/>
      <c r="L811" s="8"/>
      <c r="M811" s="8"/>
      <c r="N811" s="4"/>
      <c r="O811" s="4"/>
      <c r="P811" s="4"/>
      <c r="Q811" s="4"/>
      <c r="R811" s="4"/>
      <c r="S811" s="4"/>
      <c r="T811" s="4"/>
      <c r="U811" s="4"/>
      <c r="V811" s="4"/>
    </row>
    <row r="812" spans="1:22" ht="15" x14ac:dyDescent="0.2">
      <c r="A812" s="59"/>
      <c r="B812" s="59"/>
      <c r="C812" s="112"/>
      <c r="D812" s="112"/>
      <c r="E812" s="106"/>
      <c r="F812" s="59"/>
      <c r="G812" s="6"/>
      <c r="H812" s="1"/>
      <c r="I812" s="4"/>
      <c r="J812" s="60"/>
      <c r="K812" s="7"/>
      <c r="L812" s="8"/>
      <c r="M812" s="8"/>
      <c r="N812" s="4"/>
      <c r="O812" s="4"/>
      <c r="P812" s="4"/>
      <c r="Q812" s="4"/>
      <c r="R812" s="4"/>
      <c r="S812" s="4"/>
      <c r="T812" s="4"/>
      <c r="U812" s="4"/>
      <c r="V812" s="4"/>
    </row>
    <row r="813" spans="1:22" ht="15" x14ac:dyDescent="0.2">
      <c r="A813" s="59"/>
      <c r="B813" s="59"/>
      <c r="C813" s="112"/>
      <c r="D813" s="112"/>
      <c r="E813" s="106"/>
      <c r="F813" s="59"/>
      <c r="G813" s="6"/>
      <c r="H813" s="1"/>
      <c r="I813" s="4"/>
      <c r="J813" s="60"/>
      <c r="K813" s="7"/>
      <c r="L813" s="8"/>
      <c r="M813" s="8"/>
      <c r="N813" s="4"/>
      <c r="O813" s="4"/>
      <c r="P813" s="4"/>
      <c r="Q813" s="4"/>
      <c r="R813" s="4"/>
      <c r="S813" s="4"/>
      <c r="T813" s="4"/>
      <c r="U813" s="4"/>
      <c r="V813" s="4"/>
    </row>
    <row r="814" spans="1:22" ht="15" x14ac:dyDescent="0.2">
      <c r="A814" s="59"/>
      <c r="B814" s="59"/>
      <c r="C814" s="112"/>
      <c r="D814" s="112"/>
      <c r="E814" s="106"/>
      <c r="F814" s="59"/>
      <c r="G814" s="6"/>
      <c r="H814" s="1"/>
      <c r="I814" s="4"/>
      <c r="J814" s="60"/>
      <c r="K814" s="7"/>
      <c r="L814" s="8"/>
      <c r="M814" s="8"/>
      <c r="N814" s="4"/>
      <c r="O814" s="4"/>
      <c r="P814" s="4"/>
      <c r="Q814" s="4"/>
      <c r="R814" s="4"/>
      <c r="S814" s="4"/>
      <c r="T814" s="4"/>
      <c r="U814" s="4"/>
      <c r="V814" s="4"/>
    </row>
    <row r="815" spans="1:22" ht="15" x14ac:dyDescent="0.2">
      <c r="A815" s="59"/>
      <c r="B815" s="59"/>
      <c r="C815" s="112"/>
      <c r="D815" s="112"/>
      <c r="E815" s="106"/>
      <c r="F815" s="59"/>
      <c r="G815" s="6"/>
      <c r="H815" s="1"/>
      <c r="I815" s="4"/>
      <c r="J815" s="60"/>
      <c r="K815" s="7"/>
      <c r="L815" s="8"/>
      <c r="M815" s="8"/>
      <c r="N815" s="4"/>
      <c r="O815" s="4"/>
      <c r="P815" s="4"/>
      <c r="Q815" s="4"/>
      <c r="R815" s="4"/>
      <c r="S815" s="4"/>
      <c r="T815" s="4"/>
      <c r="U815" s="4"/>
      <c r="V815" s="4"/>
    </row>
    <row r="816" spans="1:22" ht="15" x14ac:dyDescent="0.2">
      <c r="A816" s="59"/>
      <c r="B816" s="59"/>
      <c r="C816" s="112"/>
      <c r="D816" s="112"/>
      <c r="E816" s="106"/>
      <c r="F816" s="59"/>
      <c r="G816" s="6"/>
      <c r="H816" s="1"/>
      <c r="I816" s="4"/>
      <c r="J816" s="60"/>
      <c r="K816" s="7"/>
      <c r="L816" s="8"/>
      <c r="M816" s="8"/>
      <c r="N816" s="4"/>
      <c r="O816" s="4"/>
      <c r="P816" s="4"/>
      <c r="Q816" s="4"/>
      <c r="R816" s="4"/>
      <c r="S816" s="4"/>
      <c r="T816" s="4"/>
      <c r="U816" s="4"/>
      <c r="V816" s="4"/>
    </row>
    <row r="817" spans="1:22" ht="15" x14ac:dyDescent="0.2">
      <c r="A817" s="59"/>
      <c r="B817" s="59"/>
      <c r="C817" s="112"/>
      <c r="D817" s="112"/>
      <c r="E817" s="106"/>
      <c r="F817" s="59"/>
      <c r="G817" s="6"/>
      <c r="H817" s="1"/>
      <c r="I817" s="4"/>
      <c r="J817" s="60"/>
      <c r="K817" s="7"/>
      <c r="L817" s="8"/>
      <c r="M817" s="8"/>
      <c r="N817" s="4"/>
      <c r="O817" s="4"/>
      <c r="P817" s="4"/>
      <c r="Q817" s="4"/>
      <c r="R817" s="4"/>
      <c r="S817" s="4"/>
      <c r="T817" s="4"/>
      <c r="U817" s="4"/>
      <c r="V817" s="4"/>
    </row>
    <row r="818" spans="1:22" ht="15" x14ac:dyDescent="0.2">
      <c r="A818" s="59"/>
      <c r="B818" s="59"/>
      <c r="C818" s="112"/>
      <c r="D818" s="112"/>
      <c r="E818" s="106"/>
      <c r="F818" s="59"/>
      <c r="G818" s="6"/>
      <c r="H818" s="1"/>
      <c r="I818" s="4"/>
      <c r="J818" s="60"/>
      <c r="K818" s="7"/>
      <c r="L818" s="8"/>
      <c r="M818" s="8"/>
      <c r="N818" s="4"/>
      <c r="O818" s="4"/>
      <c r="P818" s="4"/>
      <c r="Q818" s="4"/>
      <c r="R818" s="4"/>
      <c r="S818" s="4"/>
      <c r="T818" s="4"/>
      <c r="U818" s="4"/>
      <c r="V818" s="4"/>
    </row>
    <row r="819" spans="1:22" ht="15" x14ac:dyDescent="0.2">
      <c r="A819" s="59"/>
      <c r="B819" s="59"/>
      <c r="C819" s="112"/>
      <c r="D819" s="112"/>
      <c r="E819" s="106"/>
      <c r="F819" s="59"/>
      <c r="G819" s="6"/>
      <c r="H819" s="1"/>
      <c r="I819" s="4"/>
      <c r="J819" s="60"/>
      <c r="K819" s="7"/>
      <c r="L819" s="8"/>
      <c r="M819" s="8"/>
      <c r="N819" s="4"/>
      <c r="O819" s="4"/>
      <c r="P819" s="4"/>
      <c r="Q819" s="4"/>
      <c r="R819" s="4"/>
      <c r="S819" s="4"/>
      <c r="T819" s="4"/>
      <c r="U819" s="4"/>
      <c r="V819" s="4"/>
    </row>
    <row r="820" spans="1:22" ht="15" x14ac:dyDescent="0.2">
      <c r="A820" s="59"/>
      <c r="B820" s="59"/>
      <c r="C820" s="112"/>
      <c r="D820" s="112"/>
      <c r="E820" s="106"/>
      <c r="F820" s="59"/>
      <c r="G820" s="6"/>
      <c r="H820" s="1"/>
      <c r="I820" s="4"/>
      <c r="J820" s="60"/>
      <c r="K820" s="7"/>
      <c r="L820" s="8"/>
      <c r="M820" s="8"/>
      <c r="N820" s="4"/>
      <c r="O820" s="4"/>
      <c r="P820" s="4"/>
      <c r="Q820" s="4"/>
      <c r="R820" s="4"/>
      <c r="S820" s="4"/>
      <c r="T820" s="4"/>
      <c r="U820" s="4"/>
      <c r="V820" s="4"/>
    </row>
    <row r="821" spans="1:22" ht="15" x14ac:dyDescent="0.2">
      <c r="A821" s="59"/>
      <c r="B821" s="59"/>
      <c r="C821" s="112"/>
      <c r="D821" s="112"/>
      <c r="E821" s="106"/>
      <c r="F821" s="59"/>
      <c r="G821" s="6"/>
      <c r="H821" s="1"/>
      <c r="I821" s="4"/>
      <c r="J821" s="60"/>
      <c r="K821" s="7"/>
      <c r="L821" s="8"/>
      <c r="M821" s="8"/>
      <c r="N821" s="4"/>
      <c r="O821" s="4"/>
      <c r="P821" s="4"/>
      <c r="Q821" s="4"/>
      <c r="R821" s="4"/>
      <c r="S821" s="4"/>
      <c r="T821" s="4"/>
      <c r="U821" s="4"/>
      <c r="V821" s="4"/>
    </row>
    <row r="822" spans="1:22" ht="15" x14ac:dyDescent="0.2">
      <c r="A822" s="59"/>
      <c r="B822" s="59"/>
      <c r="C822" s="112"/>
      <c r="D822" s="112"/>
      <c r="E822" s="106"/>
      <c r="F822" s="59"/>
      <c r="G822" s="6"/>
      <c r="H822" s="1"/>
      <c r="I822" s="4"/>
      <c r="J822" s="60"/>
      <c r="K822" s="7"/>
      <c r="L822" s="8"/>
      <c r="M822" s="8"/>
      <c r="N822" s="4"/>
      <c r="O822" s="4"/>
      <c r="P822" s="4"/>
      <c r="Q822" s="4"/>
      <c r="R822" s="4"/>
      <c r="S822" s="4"/>
      <c r="T822" s="4"/>
      <c r="U822" s="4"/>
      <c r="V822" s="4"/>
    </row>
    <row r="823" spans="1:22" ht="15" x14ac:dyDescent="0.2">
      <c r="A823" s="59"/>
      <c r="B823" s="59"/>
      <c r="C823" s="112"/>
      <c r="D823" s="112"/>
      <c r="E823" s="106"/>
      <c r="F823" s="59"/>
      <c r="G823" s="6"/>
      <c r="H823" s="1"/>
      <c r="I823" s="4"/>
      <c r="J823" s="60"/>
      <c r="K823" s="7"/>
      <c r="L823" s="8"/>
      <c r="M823" s="8"/>
      <c r="N823" s="4"/>
      <c r="O823" s="4"/>
      <c r="P823" s="4"/>
      <c r="Q823" s="4"/>
      <c r="R823" s="4"/>
      <c r="S823" s="4"/>
      <c r="T823" s="4"/>
      <c r="U823" s="4"/>
      <c r="V823" s="4"/>
    </row>
    <row r="824" spans="1:22" ht="15" x14ac:dyDescent="0.2">
      <c r="A824" s="59"/>
      <c r="B824" s="59"/>
      <c r="C824" s="112"/>
      <c r="D824" s="112"/>
      <c r="E824" s="106"/>
      <c r="F824" s="59"/>
      <c r="G824" s="6"/>
      <c r="H824" s="1"/>
      <c r="I824" s="4"/>
      <c r="J824" s="60"/>
      <c r="K824" s="7"/>
      <c r="L824" s="8"/>
      <c r="M824" s="8"/>
      <c r="N824" s="4"/>
      <c r="O824" s="4"/>
      <c r="P824" s="4"/>
      <c r="Q824" s="4"/>
      <c r="R824" s="4"/>
      <c r="S824" s="4"/>
      <c r="T824" s="4"/>
      <c r="U824" s="4"/>
      <c r="V824" s="4"/>
    </row>
    <row r="825" spans="1:22" ht="15" x14ac:dyDescent="0.2">
      <c r="A825" s="59"/>
      <c r="B825" s="59"/>
      <c r="C825" s="112"/>
      <c r="D825" s="112"/>
      <c r="E825" s="106"/>
      <c r="F825" s="59"/>
      <c r="G825" s="6"/>
      <c r="H825" s="1"/>
      <c r="I825" s="4"/>
      <c r="J825" s="60"/>
      <c r="K825" s="7"/>
      <c r="L825" s="8"/>
      <c r="M825" s="8"/>
      <c r="N825" s="4"/>
      <c r="O825" s="4"/>
      <c r="P825" s="4"/>
      <c r="Q825" s="4"/>
      <c r="R825" s="4"/>
      <c r="S825" s="4"/>
      <c r="T825" s="4"/>
      <c r="U825" s="4"/>
      <c r="V825" s="4"/>
    </row>
    <row r="826" spans="1:22" ht="15" x14ac:dyDescent="0.2">
      <c r="A826" s="59"/>
      <c r="B826" s="59"/>
      <c r="C826" s="112"/>
      <c r="D826" s="112"/>
      <c r="E826" s="106"/>
      <c r="F826" s="59"/>
      <c r="G826" s="6"/>
      <c r="H826" s="1"/>
      <c r="I826" s="4"/>
      <c r="J826" s="60"/>
      <c r="K826" s="7"/>
      <c r="L826" s="8"/>
      <c r="M826" s="8"/>
      <c r="N826" s="4"/>
      <c r="O826" s="4"/>
      <c r="P826" s="4"/>
      <c r="Q826" s="4"/>
      <c r="R826" s="4"/>
      <c r="S826" s="4"/>
      <c r="T826" s="4"/>
      <c r="U826" s="4"/>
      <c r="V826" s="4"/>
    </row>
    <row r="827" spans="1:22" ht="15" x14ac:dyDescent="0.2">
      <c r="A827" s="59"/>
      <c r="B827" s="59"/>
      <c r="C827" s="112"/>
      <c r="D827" s="112"/>
      <c r="E827" s="106"/>
      <c r="F827" s="59"/>
      <c r="G827" s="6"/>
      <c r="H827" s="1"/>
      <c r="I827" s="4"/>
      <c r="J827" s="60"/>
      <c r="K827" s="7"/>
      <c r="L827" s="8"/>
      <c r="M827" s="8"/>
      <c r="N827" s="4"/>
      <c r="O827" s="4"/>
      <c r="P827" s="4"/>
      <c r="Q827" s="4"/>
      <c r="R827" s="4"/>
      <c r="S827" s="4"/>
      <c r="T827" s="4"/>
      <c r="U827" s="4"/>
      <c r="V827" s="4"/>
    </row>
    <row r="828" spans="1:22" ht="15" x14ac:dyDescent="0.2">
      <c r="A828" s="59"/>
      <c r="B828" s="59"/>
      <c r="C828" s="112"/>
      <c r="D828" s="112"/>
      <c r="E828" s="106"/>
      <c r="F828" s="59"/>
      <c r="G828" s="6"/>
      <c r="H828" s="1"/>
      <c r="I828" s="4"/>
      <c r="J828" s="60"/>
      <c r="K828" s="7"/>
      <c r="L828" s="8"/>
      <c r="M828" s="8"/>
      <c r="N828" s="4"/>
      <c r="O828" s="4"/>
      <c r="P828" s="4"/>
      <c r="Q828" s="4"/>
      <c r="R828" s="4"/>
      <c r="S828" s="4"/>
      <c r="T828" s="4"/>
      <c r="U828" s="4"/>
      <c r="V828" s="4"/>
    </row>
    <row r="829" spans="1:22" ht="15" x14ac:dyDescent="0.2">
      <c r="A829" s="59"/>
      <c r="B829" s="59"/>
      <c r="C829" s="112"/>
      <c r="D829" s="112"/>
      <c r="E829" s="106"/>
      <c r="F829" s="59"/>
      <c r="G829" s="6"/>
      <c r="H829" s="1"/>
      <c r="I829" s="4"/>
      <c r="J829" s="60"/>
      <c r="K829" s="7"/>
      <c r="L829" s="8"/>
      <c r="M829" s="8"/>
      <c r="N829" s="4"/>
      <c r="O829" s="4"/>
      <c r="P829" s="4"/>
      <c r="Q829" s="4"/>
      <c r="R829" s="4"/>
      <c r="S829" s="4"/>
      <c r="T829" s="4"/>
      <c r="U829" s="4"/>
      <c r="V829" s="4"/>
    </row>
    <row r="830" spans="1:22" ht="15" x14ac:dyDescent="0.2">
      <c r="A830" s="59"/>
      <c r="B830" s="59"/>
      <c r="C830" s="112"/>
      <c r="D830" s="112"/>
      <c r="E830" s="106"/>
      <c r="F830" s="59"/>
      <c r="G830" s="6"/>
      <c r="H830" s="1"/>
      <c r="I830" s="4"/>
      <c r="J830" s="60"/>
      <c r="K830" s="7"/>
      <c r="L830" s="8"/>
      <c r="M830" s="8"/>
      <c r="N830" s="4"/>
      <c r="O830" s="4"/>
      <c r="P830" s="4"/>
      <c r="Q830" s="4"/>
      <c r="R830" s="4"/>
      <c r="S830" s="4"/>
      <c r="T830" s="4"/>
      <c r="U830" s="4"/>
      <c r="V830" s="4"/>
    </row>
    <row r="831" spans="1:22" ht="15" x14ac:dyDescent="0.2">
      <c r="A831" s="59"/>
      <c r="B831" s="59"/>
      <c r="C831" s="112"/>
      <c r="D831" s="112"/>
      <c r="E831" s="106"/>
      <c r="F831" s="59"/>
      <c r="G831" s="6"/>
      <c r="H831" s="1"/>
      <c r="I831" s="4"/>
      <c r="J831" s="60"/>
      <c r="K831" s="7"/>
      <c r="L831" s="8"/>
      <c r="M831" s="8"/>
      <c r="N831" s="4"/>
      <c r="O831" s="4"/>
      <c r="P831" s="4"/>
      <c r="Q831" s="4"/>
      <c r="R831" s="4"/>
      <c r="S831" s="4"/>
      <c r="T831" s="4"/>
      <c r="U831" s="4"/>
      <c r="V831" s="4"/>
    </row>
    <row r="832" spans="1:22" ht="15" x14ac:dyDescent="0.2">
      <c r="A832" s="59"/>
      <c r="B832" s="59"/>
      <c r="C832" s="112"/>
      <c r="D832" s="112"/>
      <c r="E832" s="106"/>
      <c r="F832" s="59"/>
      <c r="G832" s="6"/>
      <c r="H832" s="1"/>
      <c r="I832" s="4"/>
      <c r="J832" s="60"/>
      <c r="K832" s="7"/>
      <c r="L832" s="8"/>
      <c r="M832" s="8"/>
      <c r="N832" s="4"/>
      <c r="O832" s="4"/>
      <c r="P832" s="4"/>
      <c r="Q832" s="4"/>
      <c r="R832" s="4"/>
      <c r="S832" s="4"/>
      <c r="T832" s="4"/>
      <c r="U832" s="4"/>
      <c r="V832" s="4"/>
    </row>
    <row r="833" spans="1:22" ht="15" x14ac:dyDescent="0.2">
      <c r="A833" s="59"/>
      <c r="B833" s="59"/>
      <c r="C833" s="112"/>
      <c r="D833" s="112"/>
      <c r="E833" s="106"/>
      <c r="F833" s="59"/>
      <c r="G833" s="6"/>
      <c r="H833" s="1"/>
      <c r="I833" s="4"/>
      <c r="J833" s="60"/>
      <c r="K833" s="7"/>
      <c r="L833" s="8"/>
      <c r="M833" s="8"/>
      <c r="N833" s="4"/>
      <c r="O833" s="4"/>
      <c r="P833" s="4"/>
      <c r="Q833" s="4"/>
      <c r="R833" s="4"/>
      <c r="S833" s="4"/>
      <c r="T833" s="4"/>
      <c r="U833" s="4"/>
      <c r="V833" s="4"/>
    </row>
    <row r="834" spans="1:22" ht="15" x14ac:dyDescent="0.2">
      <c r="A834" s="59"/>
      <c r="B834" s="59"/>
      <c r="C834" s="112"/>
      <c r="D834" s="112"/>
      <c r="E834" s="106"/>
      <c r="F834" s="59"/>
      <c r="G834" s="6"/>
      <c r="H834" s="1"/>
      <c r="I834" s="4"/>
      <c r="J834" s="60"/>
      <c r="K834" s="7"/>
      <c r="L834" s="8"/>
      <c r="M834" s="8"/>
      <c r="N834" s="4"/>
      <c r="O834" s="4"/>
      <c r="P834" s="4"/>
      <c r="Q834" s="4"/>
      <c r="R834" s="4"/>
      <c r="S834" s="4"/>
      <c r="T834" s="4"/>
      <c r="U834" s="4"/>
      <c r="V834" s="4"/>
    </row>
    <row r="835" spans="1:22" ht="15" x14ac:dyDescent="0.2">
      <c r="A835" s="59"/>
      <c r="B835" s="59"/>
      <c r="C835" s="112"/>
      <c r="D835" s="112"/>
      <c r="E835" s="106"/>
      <c r="F835" s="59"/>
      <c r="G835" s="6"/>
      <c r="H835" s="1"/>
      <c r="I835" s="4"/>
      <c r="J835" s="60"/>
      <c r="K835" s="7"/>
      <c r="L835" s="8"/>
      <c r="M835" s="8"/>
      <c r="N835" s="4"/>
      <c r="O835" s="4"/>
      <c r="P835" s="4"/>
      <c r="Q835" s="4"/>
      <c r="R835" s="4"/>
      <c r="S835" s="4"/>
      <c r="T835" s="4"/>
      <c r="U835" s="4"/>
      <c r="V835" s="4"/>
    </row>
    <row r="836" spans="1:22" ht="15" x14ac:dyDescent="0.2">
      <c r="A836" s="59"/>
      <c r="B836" s="59"/>
      <c r="C836" s="112"/>
      <c r="D836" s="112"/>
      <c r="E836" s="106"/>
      <c r="F836" s="59"/>
      <c r="G836" s="6"/>
      <c r="H836" s="1"/>
      <c r="I836" s="4"/>
      <c r="J836" s="60"/>
      <c r="K836" s="7"/>
      <c r="L836" s="8"/>
      <c r="M836" s="8"/>
      <c r="N836" s="4"/>
      <c r="O836" s="4"/>
      <c r="P836" s="4"/>
      <c r="Q836" s="4"/>
      <c r="R836" s="4"/>
      <c r="S836" s="4"/>
      <c r="T836" s="4"/>
      <c r="U836" s="4"/>
      <c r="V836" s="4"/>
    </row>
    <row r="837" spans="1:22" ht="15" x14ac:dyDescent="0.2">
      <c r="A837" s="59"/>
      <c r="B837" s="59"/>
      <c r="C837" s="112"/>
      <c r="D837" s="112"/>
      <c r="E837" s="106"/>
      <c r="F837" s="59"/>
      <c r="G837" s="6"/>
      <c r="H837" s="1"/>
      <c r="I837" s="4"/>
      <c r="J837" s="60"/>
      <c r="K837" s="7"/>
      <c r="L837" s="8"/>
      <c r="M837" s="8"/>
      <c r="N837" s="4"/>
      <c r="O837" s="4"/>
      <c r="P837" s="4"/>
      <c r="Q837" s="4"/>
      <c r="R837" s="4"/>
      <c r="S837" s="4"/>
      <c r="T837" s="4"/>
      <c r="U837" s="4"/>
      <c r="V837" s="4"/>
    </row>
    <row r="838" spans="1:22" ht="15" x14ac:dyDescent="0.2">
      <c r="A838" s="59"/>
      <c r="B838" s="59"/>
      <c r="C838" s="112"/>
      <c r="D838" s="112"/>
      <c r="E838" s="106"/>
      <c r="F838" s="59"/>
      <c r="G838" s="6"/>
      <c r="H838" s="1"/>
      <c r="I838" s="4"/>
      <c r="J838" s="60"/>
      <c r="K838" s="7"/>
      <c r="L838" s="8"/>
      <c r="M838" s="8"/>
      <c r="N838" s="4"/>
      <c r="O838" s="4"/>
      <c r="P838" s="4"/>
      <c r="Q838" s="4"/>
      <c r="R838" s="4"/>
      <c r="S838" s="4"/>
      <c r="T838" s="4"/>
      <c r="U838" s="4"/>
      <c r="V838" s="4"/>
    </row>
    <row r="839" spans="1:22" ht="15" x14ac:dyDescent="0.2">
      <c r="A839" s="59"/>
      <c r="B839" s="59"/>
      <c r="C839" s="112"/>
      <c r="D839" s="112"/>
      <c r="E839" s="106"/>
      <c r="F839" s="59"/>
      <c r="G839" s="6"/>
      <c r="H839" s="1"/>
      <c r="I839" s="4"/>
      <c r="J839" s="60"/>
      <c r="K839" s="7"/>
      <c r="L839" s="8"/>
      <c r="M839" s="8"/>
      <c r="N839" s="4"/>
      <c r="O839" s="4"/>
      <c r="P839" s="4"/>
      <c r="Q839" s="4"/>
      <c r="R839" s="4"/>
      <c r="S839" s="4"/>
      <c r="T839" s="4"/>
      <c r="U839" s="4"/>
      <c r="V839" s="4"/>
    </row>
    <row r="840" spans="1:22" ht="15" x14ac:dyDescent="0.2">
      <c r="A840" s="59"/>
      <c r="B840" s="59"/>
      <c r="C840" s="112"/>
      <c r="D840" s="112"/>
      <c r="E840" s="106"/>
      <c r="F840" s="59"/>
      <c r="G840" s="6"/>
      <c r="H840" s="1"/>
      <c r="I840" s="4"/>
      <c r="J840" s="60"/>
      <c r="K840" s="7"/>
      <c r="L840" s="8"/>
      <c r="M840" s="8"/>
      <c r="N840" s="4"/>
      <c r="O840" s="4"/>
      <c r="P840" s="4"/>
      <c r="Q840" s="4"/>
      <c r="R840" s="4"/>
      <c r="S840" s="4"/>
      <c r="T840" s="4"/>
      <c r="U840" s="4"/>
      <c r="V840" s="4"/>
    </row>
    <row r="841" spans="1:22" ht="15" x14ac:dyDescent="0.2">
      <c r="A841" s="59"/>
      <c r="B841" s="59"/>
      <c r="C841" s="112"/>
      <c r="D841" s="112"/>
      <c r="E841" s="106"/>
      <c r="F841" s="59"/>
      <c r="G841" s="6"/>
      <c r="H841" s="1"/>
      <c r="I841" s="4"/>
      <c r="J841" s="60"/>
      <c r="K841" s="7"/>
      <c r="L841" s="8"/>
      <c r="M841" s="8"/>
      <c r="N841" s="4"/>
      <c r="O841" s="4"/>
      <c r="P841" s="4"/>
      <c r="Q841" s="4"/>
      <c r="R841" s="4"/>
      <c r="S841" s="4"/>
      <c r="T841" s="4"/>
      <c r="U841" s="4"/>
      <c r="V841" s="4"/>
    </row>
    <row r="842" spans="1:22" ht="15" x14ac:dyDescent="0.2">
      <c r="A842" s="59"/>
      <c r="B842" s="59"/>
      <c r="C842" s="112"/>
      <c r="D842" s="112"/>
      <c r="E842" s="106"/>
      <c r="F842" s="59"/>
      <c r="G842" s="6"/>
      <c r="H842" s="1"/>
      <c r="I842" s="4"/>
      <c r="J842" s="60"/>
      <c r="K842" s="7"/>
      <c r="L842" s="8"/>
      <c r="M842" s="8"/>
      <c r="N842" s="4"/>
      <c r="O842" s="4"/>
      <c r="P842" s="4"/>
      <c r="Q842" s="4"/>
      <c r="R842" s="4"/>
      <c r="S842" s="4"/>
      <c r="T842" s="4"/>
      <c r="U842" s="4"/>
      <c r="V842" s="4"/>
    </row>
    <row r="843" spans="1:22" ht="15" x14ac:dyDescent="0.2">
      <c r="A843" s="59"/>
      <c r="B843" s="59"/>
      <c r="C843" s="112"/>
      <c r="D843" s="112"/>
      <c r="E843" s="106"/>
      <c r="F843" s="59"/>
      <c r="G843" s="6"/>
      <c r="H843" s="1"/>
      <c r="I843" s="4"/>
      <c r="J843" s="60"/>
      <c r="K843" s="7"/>
      <c r="L843" s="8"/>
      <c r="M843" s="8"/>
      <c r="N843" s="4"/>
      <c r="O843" s="4"/>
      <c r="P843" s="4"/>
      <c r="Q843" s="4"/>
      <c r="R843" s="4"/>
      <c r="S843" s="4"/>
      <c r="T843" s="4"/>
      <c r="U843" s="4"/>
      <c r="V843" s="4"/>
    </row>
    <row r="844" spans="1:22" ht="15" x14ac:dyDescent="0.2">
      <c r="A844" s="59"/>
      <c r="B844" s="59"/>
      <c r="C844" s="112"/>
      <c r="D844" s="112"/>
      <c r="E844" s="106"/>
      <c r="F844" s="59"/>
      <c r="G844" s="6"/>
      <c r="H844" s="1"/>
      <c r="I844" s="4"/>
      <c r="J844" s="60"/>
      <c r="K844" s="7"/>
      <c r="L844" s="8"/>
      <c r="M844" s="8"/>
      <c r="N844" s="4"/>
      <c r="O844" s="4"/>
      <c r="P844" s="4"/>
      <c r="Q844" s="4"/>
      <c r="R844" s="4"/>
      <c r="S844" s="4"/>
      <c r="T844" s="4"/>
      <c r="U844" s="4"/>
      <c r="V844" s="4"/>
    </row>
    <row r="845" spans="1:22" ht="15" x14ac:dyDescent="0.2">
      <c r="A845" s="59"/>
      <c r="B845" s="59"/>
      <c r="C845" s="112"/>
      <c r="D845" s="112"/>
      <c r="E845" s="106"/>
      <c r="F845" s="59"/>
      <c r="G845" s="6"/>
      <c r="H845" s="1"/>
      <c r="I845" s="4"/>
      <c r="J845" s="60"/>
      <c r="K845" s="7"/>
      <c r="L845" s="8"/>
      <c r="M845" s="8"/>
      <c r="N845" s="4"/>
      <c r="O845" s="4"/>
      <c r="P845" s="4"/>
      <c r="Q845" s="4"/>
      <c r="R845" s="4"/>
      <c r="S845" s="4"/>
      <c r="T845" s="4"/>
      <c r="U845" s="4"/>
      <c r="V845" s="4"/>
    </row>
    <row r="846" spans="1:22" ht="15" x14ac:dyDescent="0.2">
      <c r="A846" s="59"/>
      <c r="B846" s="59"/>
      <c r="C846" s="112"/>
      <c r="D846" s="112"/>
      <c r="E846" s="106"/>
      <c r="F846" s="59"/>
      <c r="G846" s="6"/>
      <c r="H846" s="1"/>
      <c r="I846" s="4"/>
      <c r="J846" s="60"/>
      <c r="K846" s="7"/>
      <c r="L846" s="8"/>
      <c r="M846" s="8"/>
      <c r="N846" s="4"/>
      <c r="O846" s="4"/>
      <c r="P846" s="4"/>
      <c r="Q846" s="4"/>
      <c r="R846" s="4"/>
      <c r="S846" s="4"/>
      <c r="T846" s="4"/>
      <c r="U846" s="4"/>
      <c r="V846" s="4"/>
    </row>
    <row r="847" spans="1:22" ht="15" x14ac:dyDescent="0.2">
      <c r="A847" s="59"/>
      <c r="B847" s="59"/>
      <c r="C847" s="112"/>
      <c r="D847" s="112"/>
      <c r="E847" s="106"/>
      <c r="F847" s="59"/>
      <c r="G847" s="6"/>
      <c r="H847" s="1"/>
      <c r="I847" s="4"/>
      <c r="J847" s="60"/>
      <c r="K847" s="7"/>
      <c r="L847" s="8"/>
      <c r="M847" s="8"/>
      <c r="N847" s="4"/>
      <c r="O847" s="4"/>
      <c r="P847" s="4"/>
      <c r="Q847" s="4"/>
      <c r="R847" s="4"/>
      <c r="S847" s="4"/>
      <c r="T847" s="4"/>
      <c r="U847" s="4"/>
      <c r="V847" s="4"/>
    </row>
    <row r="848" spans="1:22" ht="15" x14ac:dyDescent="0.2">
      <c r="A848" s="59"/>
      <c r="B848" s="59"/>
      <c r="C848" s="112"/>
      <c r="D848" s="112"/>
      <c r="E848" s="106"/>
      <c r="F848" s="59"/>
      <c r="G848" s="6"/>
      <c r="H848" s="1"/>
      <c r="I848" s="4"/>
      <c r="J848" s="60"/>
      <c r="K848" s="7"/>
      <c r="L848" s="8"/>
      <c r="M848" s="8"/>
      <c r="N848" s="4"/>
      <c r="O848" s="4"/>
      <c r="P848" s="4"/>
      <c r="Q848" s="4"/>
      <c r="R848" s="4"/>
      <c r="S848" s="4"/>
      <c r="T848" s="4"/>
      <c r="U848" s="4"/>
      <c r="V848" s="4"/>
    </row>
    <row r="849" spans="1:22" ht="15" x14ac:dyDescent="0.2">
      <c r="A849" s="59"/>
      <c r="B849" s="59"/>
      <c r="C849" s="112"/>
      <c r="D849" s="112"/>
      <c r="E849" s="106"/>
      <c r="F849" s="59"/>
      <c r="G849" s="6"/>
      <c r="H849" s="1"/>
      <c r="I849" s="4"/>
      <c r="J849" s="60"/>
      <c r="K849" s="7"/>
      <c r="L849" s="8"/>
      <c r="M849" s="8"/>
      <c r="N849" s="4"/>
      <c r="O849" s="4"/>
      <c r="P849" s="4"/>
      <c r="Q849" s="4"/>
      <c r="R849" s="4"/>
      <c r="S849" s="4"/>
      <c r="T849" s="4"/>
      <c r="U849" s="4"/>
      <c r="V849" s="4"/>
    </row>
    <row r="850" spans="1:22" ht="15" x14ac:dyDescent="0.2">
      <c r="A850" s="59"/>
      <c r="B850" s="59"/>
      <c r="C850" s="112"/>
      <c r="D850" s="112"/>
      <c r="E850" s="106"/>
      <c r="F850" s="59"/>
      <c r="G850" s="6"/>
      <c r="H850" s="1"/>
      <c r="I850" s="4"/>
      <c r="J850" s="60"/>
      <c r="K850" s="7"/>
      <c r="L850" s="8"/>
      <c r="M850" s="8"/>
      <c r="N850" s="4"/>
      <c r="O850" s="4"/>
      <c r="P850" s="4"/>
      <c r="Q850" s="4"/>
      <c r="R850" s="4"/>
      <c r="S850" s="4"/>
      <c r="T850" s="4"/>
      <c r="U850" s="4"/>
      <c r="V850" s="4"/>
    </row>
    <row r="851" spans="1:22" ht="15" x14ac:dyDescent="0.2">
      <c r="A851" s="59"/>
      <c r="B851" s="59"/>
      <c r="C851" s="112"/>
      <c r="D851" s="112"/>
      <c r="E851" s="106"/>
      <c r="F851" s="59"/>
      <c r="G851" s="6"/>
      <c r="H851" s="1"/>
      <c r="I851" s="4"/>
      <c r="J851" s="60"/>
      <c r="K851" s="7"/>
      <c r="L851" s="8"/>
      <c r="M851" s="8"/>
      <c r="N851" s="4"/>
      <c r="O851" s="4"/>
      <c r="P851" s="4"/>
      <c r="Q851" s="4"/>
      <c r="R851" s="4"/>
      <c r="S851" s="4"/>
      <c r="T851" s="4"/>
      <c r="U851" s="4"/>
      <c r="V851" s="4"/>
    </row>
    <row r="852" spans="1:22" ht="15" x14ac:dyDescent="0.2">
      <c r="A852" s="59"/>
      <c r="B852" s="59"/>
      <c r="C852" s="112"/>
      <c r="D852" s="112"/>
      <c r="E852" s="106"/>
      <c r="F852" s="59"/>
      <c r="G852" s="6"/>
      <c r="H852" s="1"/>
      <c r="I852" s="4"/>
      <c r="J852" s="60"/>
      <c r="K852" s="7"/>
      <c r="L852" s="8"/>
      <c r="M852" s="8"/>
      <c r="N852" s="4"/>
      <c r="O852" s="4"/>
      <c r="P852" s="4"/>
      <c r="Q852" s="4"/>
      <c r="R852" s="4"/>
      <c r="S852" s="4"/>
      <c r="T852" s="4"/>
      <c r="U852" s="4"/>
      <c r="V852" s="4"/>
    </row>
    <row r="853" spans="1:22" ht="15" x14ac:dyDescent="0.2">
      <c r="A853" s="59"/>
      <c r="B853" s="59"/>
      <c r="C853" s="112"/>
      <c r="D853" s="112"/>
      <c r="E853" s="106"/>
      <c r="F853" s="59"/>
      <c r="G853" s="6"/>
      <c r="H853" s="1"/>
      <c r="I853" s="4"/>
      <c r="J853" s="60"/>
      <c r="K853" s="7"/>
      <c r="L853" s="8"/>
      <c r="M853" s="8"/>
      <c r="N853" s="4"/>
      <c r="O853" s="4"/>
      <c r="P853" s="4"/>
      <c r="Q853" s="4"/>
      <c r="R853" s="4"/>
      <c r="S853" s="4"/>
      <c r="T853" s="4"/>
      <c r="U853" s="4"/>
      <c r="V853" s="4"/>
    </row>
    <row r="854" spans="1:22" ht="15" x14ac:dyDescent="0.2">
      <c r="A854" s="59"/>
      <c r="B854" s="59"/>
      <c r="C854" s="112"/>
      <c r="D854" s="112"/>
      <c r="E854" s="106"/>
      <c r="F854" s="59"/>
      <c r="G854" s="6"/>
      <c r="H854" s="1"/>
      <c r="I854" s="4"/>
      <c r="J854" s="60"/>
      <c r="K854" s="7"/>
      <c r="L854" s="8"/>
      <c r="M854" s="8"/>
      <c r="N854" s="4"/>
      <c r="O854" s="4"/>
      <c r="P854" s="4"/>
      <c r="Q854" s="4"/>
      <c r="R854" s="4"/>
      <c r="S854" s="4"/>
      <c r="T854" s="4"/>
      <c r="U854" s="4"/>
      <c r="V854" s="4"/>
    </row>
    <row r="855" spans="1:22" ht="15" x14ac:dyDescent="0.2">
      <c r="A855" s="59"/>
      <c r="B855" s="59"/>
      <c r="C855" s="112"/>
      <c r="D855" s="112"/>
      <c r="E855" s="106"/>
      <c r="F855" s="59"/>
      <c r="G855" s="6"/>
      <c r="H855" s="1"/>
      <c r="I855" s="4"/>
      <c r="J855" s="60"/>
      <c r="K855" s="7"/>
      <c r="L855" s="8"/>
      <c r="M855" s="8"/>
      <c r="N855" s="4"/>
      <c r="O855" s="4"/>
      <c r="P855" s="4"/>
      <c r="Q855" s="4"/>
      <c r="R855" s="4"/>
      <c r="S855" s="4"/>
      <c r="T855" s="4"/>
      <c r="U855" s="4"/>
      <c r="V855" s="4"/>
    </row>
    <row r="856" spans="1:22" ht="15" x14ac:dyDescent="0.2">
      <c r="A856" s="59"/>
      <c r="B856" s="59"/>
      <c r="C856" s="112"/>
      <c r="D856" s="112"/>
      <c r="E856" s="106"/>
      <c r="F856" s="59"/>
      <c r="G856" s="6"/>
      <c r="H856" s="1"/>
      <c r="I856" s="4"/>
      <c r="J856" s="60"/>
      <c r="K856" s="7"/>
      <c r="L856" s="8"/>
      <c r="M856" s="8"/>
      <c r="N856" s="4"/>
      <c r="O856" s="4"/>
      <c r="P856" s="4"/>
      <c r="Q856" s="4"/>
      <c r="R856" s="4"/>
      <c r="S856" s="4"/>
      <c r="T856" s="4"/>
      <c r="U856" s="4"/>
      <c r="V856" s="4"/>
    </row>
    <row r="857" spans="1:22" ht="15" x14ac:dyDescent="0.2">
      <c r="A857" s="59"/>
      <c r="B857" s="59"/>
      <c r="C857" s="112"/>
      <c r="D857" s="112"/>
      <c r="E857" s="106"/>
      <c r="F857" s="59"/>
      <c r="G857" s="6"/>
      <c r="H857" s="1"/>
      <c r="I857" s="4"/>
      <c r="J857" s="60"/>
      <c r="K857" s="7"/>
      <c r="L857" s="8"/>
      <c r="M857" s="8"/>
      <c r="N857" s="4"/>
      <c r="O857" s="4"/>
      <c r="P857" s="4"/>
      <c r="Q857" s="4"/>
      <c r="R857" s="4"/>
      <c r="S857" s="4"/>
      <c r="T857" s="4"/>
      <c r="U857" s="4"/>
      <c r="V857" s="4"/>
    </row>
    <row r="858" spans="1:22" ht="15" x14ac:dyDescent="0.2">
      <c r="A858" s="59"/>
      <c r="B858" s="59"/>
      <c r="C858" s="112"/>
      <c r="D858" s="112"/>
      <c r="E858" s="106"/>
      <c r="F858" s="59"/>
      <c r="G858" s="6"/>
      <c r="H858" s="1"/>
      <c r="I858" s="4"/>
      <c r="J858" s="60"/>
      <c r="K858" s="7"/>
      <c r="L858" s="8"/>
      <c r="M858" s="8"/>
      <c r="N858" s="4"/>
      <c r="O858" s="4"/>
      <c r="P858" s="4"/>
      <c r="Q858" s="4"/>
      <c r="R858" s="4"/>
      <c r="S858" s="4"/>
      <c r="T858" s="4"/>
      <c r="U858" s="4"/>
      <c r="V858" s="4"/>
    </row>
    <row r="859" spans="1:22" ht="15" x14ac:dyDescent="0.2">
      <c r="A859" s="59"/>
      <c r="B859" s="59"/>
      <c r="C859" s="112"/>
      <c r="D859" s="112"/>
      <c r="E859" s="106"/>
      <c r="F859" s="59"/>
      <c r="G859" s="6"/>
      <c r="H859" s="1"/>
      <c r="I859" s="4"/>
      <c r="J859" s="60"/>
      <c r="K859" s="7"/>
      <c r="L859" s="8"/>
      <c r="M859" s="8"/>
      <c r="N859" s="4"/>
      <c r="O859" s="4"/>
      <c r="P859" s="4"/>
      <c r="Q859" s="4"/>
      <c r="R859" s="4"/>
      <c r="S859" s="4"/>
      <c r="T859" s="4"/>
      <c r="U859" s="4"/>
      <c r="V859" s="4"/>
    </row>
    <row r="860" spans="1:22" ht="15" x14ac:dyDescent="0.2">
      <c r="A860" s="59"/>
      <c r="B860" s="59"/>
      <c r="C860" s="112"/>
      <c r="D860" s="112"/>
      <c r="E860" s="106"/>
      <c r="F860" s="59"/>
      <c r="G860" s="6"/>
      <c r="H860" s="1"/>
      <c r="I860" s="4"/>
      <c r="J860" s="60"/>
      <c r="K860" s="7"/>
      <c r="L860" s="8"/>
      <c r="M860" s="8"/>
      <c r="N860" s="4"/>
      <c r="O860" s="4"/>
      <c r="P860" s="4"/>
      <c r="Q860" s="4"/>
      <c r="R860" s="4"/>
      <c r="S860" s="4"/>
      <c r="T860" s="4"/>
      <c r="U860" s="4"/>
      <c r="V860" s="4"/>
    </row>
    <row r="861" spans="1:22" ht="15" x14ac:dyDescent="0.2">
      <c r="A861" s="59"/>
      <c r="B861" s="59"/>
      <c r="C861" s="112"/>
      <c r="D861" s="112"/>
      <c r="E861" s="106"/>
      <c r="F861" s="59"/>
      <c r="G861" s="6"/>
      <c r="H861" s="1"/>
      <c r="I861" s="4"/>
      <c r="J861" s="60"/>
      <c r="K861" s="7"/>
      <c r="L861" s="8"/>
      <c r="M861" s="8"/>
      <c r="N861" s="4"/>
      <c r="O861" s="4"/>
      <c r="P861" s="4"/>
      <c r="Q861" s="4"/>
      <c r="R861" s="4"/>
      <c r="S861" s="4"/>
      <c r="T861" s="4"/>
      <c r="U861" s="4"/>
      <c r="V861" s="4"/>
    </row>
    <row r="862" spans="1:22" ht="15" x14ac:dyDescent="0.2">
      <c r="A862" s="59"/>
      <c r="B862" s="59"/>
      <c r="C862" s="112"/>
      <c r="D862" s="112"/>
      <c r="E862" s="106"/>
      <c r="F862" s="59"/>
      <c r="G862" s="6"/>
      <c r="H862" s="1"/>
      <c r="I862" s="4"/>
      <c r="J862" s="60"/>
      <c r="K862" s="7"/>
      <c r="L862" s="8"/>
      <c r="M862" s="8"/>
      <c r="N862" s="4"/>
      <c r="O862" s="4"/>
      <c r="P862" s="4"/>
      <c r="Q862" s="4"/>
      <c r="R862" s="4"/>
      <c r="S862" s="4"/>
      <c r="T862" s="4"/>
      <c r="U862" s="4"/>
      <c r="V862" s="4"/>
    </row>
    <row r="863" spans="1:22" ht="15" x14ac:dyDescent="0.2">
      <c r="A863" s="59"/>
      <c r="B863" s="59"/>
      <c r="C863" s="112"/>
      <c r="D863" s="112"/>
      <c r="E863" s="106"/>
      <c r="F863" s="59"/>
      <c r="G863" s="6"/>
      <c r="H863" s="1"/>
      <c r="I863" s="4"/>
      <c r="J863" s="60"/>
      <c r="K863" s="7"/>
      <c r="L863" s="8"/>
      <c r="M863" s="8"/>
      <c r="N863" s="4"/>
      <c r="O863" s="4"/>
      <c r="P863" s="4"/>
      <c r="Q863" s="4"/>
      <c r="R863" s="4"/>
      <c r="S863" s="4"/>
      <c r="T863" s="4"/>
      <c r="U863" s="4"/>
      <c r="V863" s="4"/>
    </row>
    <row r="864" spans="1:22" ht="15" x14ac:dyDescent="0.2">
      <c r="A864" s="59"/>
      <c r="B864" s="59"/>
      <c r="C864" s="112"/>
      <c r="D864" s="112"/>
      <c r="E864" s="106"/>
      <c r="F864" s="59"/>
      <c r="G864" s="6"/>
      <c r="H864" s="1"/>
      <c r="I864" s="4"/>
      <c r="J864" s="60"/>
      <c r="K864" s="7"/>
      <c r="L864" s="8"/>
      <c r="M864" s="8"/>
      <c r="N864" s="4"/>
      <c r="O864" s="4"/>
      <c r="P864" s="4"/>
      <c r="Q864" s="4"/>
      <c r="R864" s="4"/>
      <c r="S864" s="4"/>
      <c r="T864" s="4"/>
      <c r="U864" s="4"/>
      <c r="V864" s="4"/>
    </row>
    <row r="865" spans="1:22" ht="15" x14ac:dyDescent="0.2">
      <c r="A865" s="59"/>
      <c r="B865" s="59"/>
      <c r="C865" s="112"/>
      <c r="D865" s="112"/>
      <c r="E865" s="106"/>
      <c r="F865" s="59"/>
      <c r="G865" s="6"/>
      <c r="H865" s="1"/>
      <c r="I865" s="4"/>
      <c r="J865" s="60"/>
      <c r="K865" s="7"/>
      <c r="L865" s="8"/>
      <c r="M865" s="8"/>
      <c r="N865" s="4"/>
      <c r="O865" s="4"/>
      <c r="P865" s="4"/>
      <c r="Q865" s="4"/>
      <c r="R865" s="4"/>
      <c r="S865" s="4"/>
      <c r="T865" s="4"/>
      <c r="U865" s="4"/>
      <c r="V865" s="4"/>
    </row>
    <row r="866" spans="1:22" ht="15" x14ac:dyDescent="0.2">
      <c r="A866" s="59"/>
      <c r="B866" s="59"/>
      <c r="C866" s="112"/>
      <c r="D866" s="112"/>
      <c r="E866" s="106"/>
      <c r="F866" s="59"/>
      <c r="G866" s="6"/>
      <c r="H866" s="1"/>
      <c r="I866" s="4"/>
      <c r="J866" s="60"/>
      <c r="K866" s="7"/>
      <c r="L866" s="8"/>
      <c r="M866" s="8"/>
      <c r="N866" s="4"/>
      <c r="O866" s="4"/>
      <c r="P866" s="4"/>
      <c r="Q866" s="4"/>
      <c r="R866" s="4"/>
      <c r="S866" s="4"/>
      <c r="T866" s="4"/>
      <c r="U866" s="4"/>
      <c r="V866" s="4"/>
    </row>
    <row r="867" spans="1:22" ht="15" x14ac:dyDescent="0.2">
      <c r="A867" s="59"/>
      <c r="B867" s="59"/>
      <c r="C867" s="112"/>
      <c r="D867" s="112"/>
      <c r="E867" s="106"/>
      <c r="F867" s="59"/>
      <c r="G867" s="6"/>
      <c r="H867" s="1"/>
      <c r="I867" s="4"/>
      <c r="J867" s="60"/>
      <c r="K867" s="7"/>
      <c r="L867" s="8"/>
      <c r="M867" s="8"/>
      <c r="N867" s="4"/>
      <c r="O867" s="4"/>
      <c r="P867" s="4"/>
      <c r="Q867" s="4"/>
      <c r="R867" s="4"/>
      <c r="S867" s="4"/>
      <c r="T867" s="4"/>
      <c r="U867" s="4"/>
      <c r="V867" s="4"/>
    </row>
    <row r="868" spans="1:22" ht="15" x14ac:dyDescent="0.2">
      <c r="A868" s="59"/>
      <c r="B868" s="59"/>
      <c r="C868" s="112"/>
      <c r="D868" s="112"/>
      <c r="E868" s="106"/>
      <c r="F868" s="59"/>
      <c r="G868" s="6"/>
      <c r="H868" s="1"/>
      <c r="I868" s="4"/>
      <c r="J868" s="60"/>
      <c r="K868" s="7"/>
      <c r="L868" s="8"/>
      <c r="M868" s="8"/>
      <c r="N868" s="4"/>
      <c r="O868" s="4"/>
      <c r="P868" s="4"/>
      <c r="Q868" s="4"/>
      <c r="R868" s="4"/>
      <c r="S868" s="4"/>
      <c r="T868" s="4"/>
      <c r="U868" s="4"/>
      <c r="V868" s="4"/>
    </row>
    <row r="869" spans="1:22" ht="15" x14ac:dyDescent="0.2">
      <c r="A869" s="59"/>
      <c r="B869" s="59"/>
      <c r="C869" s="112"/>
      <c r="D869" s="112"/>
      <c r="E869" s="106"/>
      <c r="F869" s="59"/>
      <c r="G869" s="6"/>
      <c r="H869" s="1"/>
      <c r="I869" s="4"/>
      <c r="J869" s="60"/>
      <c r="K869" s="7"/>
      <c r="L869" s="8"/>
      <c r="M869" s="8"/>
      <c r="N869" s="4"/>
      <c r="O869" s="4"/>
      <c r="P869" s="4"/>
      <c r="Q869" s="4"/>
      <c r="R869" s="4"/>
      <c r="S869" s="4"/>
      <c r="T869" s="4"/>
      <c r="U869" s="4"/>
      <c r="V869" s="4"/>
    </row>
    <row r="870" spans="1:22" ht="15" x14ac:dyDescent="0.2">
      <c r="A870" s="59"/>
      <c r="B870" s="59"/>
      <c r="C870" s="112"/>
      <c r="D870" s="112"/>
      <c r="E870" s="106"/>
      <c r="F870" s="59"/>
      <c r="G870" s="6"/>
      <c r="H870" s="1"/>
      <c r="I870" s="4"/>
      <c r="J870" s="60"/>
      <c r="K870" s="7"/>
      <c r="L870" s="8"/>
      <c r="M870" s="8"/>
      <c r="N870" s="4"/>
      <c r="O870" s="4"/>
      <c r="P870" s="4"/>
      <c r="Q870" s="4"/>
      <c r="R870" s="4"/>
      <c r="S870" s="4"/>
      <c r="T870" s="4"/>
      <c r="U870" s="4"/>
      <c r="V870" s="4"/>
    </row>
    <row r="871" spans="1:22" ht="15" x14ac:dyDescent="0.2">
      <c r="A871" s="59"/>
      <c r="B871" s="59"/>
      <c r="C871" s="112"/>
      <c r="D871" s="112"/>
      <c r="E871" s="106"/>
      <c r="F871" s="59"/>
      <c r="G871" s="6"/>
      <c r="H871" s="1"/>
      <c r="I871" s="4"/>
      <c r="J871" s="60"/>
      <c r="K871" s="7"/>
      <c r="L871" s="8"/>
      <c r="M871" s="8"/>
      <c r="N871" s="4"/>
      <c r="O871" s="4"/>
      <c r="P871" s="4"/>
      <c r="Q871" s="4"/>
      <c r="R871" s="4"/>
      <c r="S871" s="4"/>
      <c r="T871" s="4"/>
      <c r="U871" s="4"/>
      <c r="V871" s="4"/>
    </row>
    <row r="872" spans="1:22" ht="15" x14ac:dyDescent="0.2">
      <c r="A872" s="59"/>
      <c r="B872" s="59"/>
      <c r="C872" s="112"/>
      <c r="D872" s="112"/>
      <c r="E872" s="106"/>
      <c r="F872" s="59"/>
      <c r="G872" s="6"/>
      <c r="H872" s="1"/>
      <c r="I872" s="4"/>
      <c r="J872" s="60"/>
      <c r="K872" s="7"/>
      <c r="L872" s="8"/>
      <c r="M872" s="8"/>
      <c r="N872" s="4"/>
      <c r="O872" s="4"/>
      <c r="P872" s="4"/>
      <c r="Q872" s="4"/>
      <c r="R872" s="4"/>
      <c r="S872" s="4"/>
      <c r="T872" s="4"/>
      <c r="U872" s="4"/>
      <c r="V872" s="4"/>
    </row>
    <row r="873" spans="1:22" ht="15" x14ac:dyDescent="0.2">
      <c r="A873" s="59"/>
      <c r="B873" s="59"/>
      <c r="C873" s="112"/>
      <c r="D873" s="112"/>
      <c r="E873" s="106"/>
      <c r="F873" s="59"/>
      <c r="G873" s="6"/>
      <c r="H873" s="1"/>
      <c r="I873" s="4"/>
      <c r="J873" s="60"/>
      <c r="K873" s="7"/>
      <c r="L873" s="8"/>
      <c r="M873" s="8"/>
      <c r="N873" s="4"/>
      <c r="O873" s="4"/>
      <c r="P873" s="4"/>
      <c r="Q873" s="4"/>
      <c r="R873" s="4"/>
      <c r="S873" s="4"/>
      <c r="T873" s="4"/>
      <c r="U873" s="4"/>
      <c r="V873" s="4"/>
    </row>
    <row r="874" spans="1:22" ht="15" x14ac:dyDescent="0.2">
      <c r="A874" s="59"/>
      <c r="B874" s="59"/>
      <c r="C874" s="112"/>
      <c r="D874" s="112"/>
      <c r="E874" s="106"/>
      <c r="F874" s="59"/>
      <c r="G874" s="6"/>
      <c r="H874" s="1"/>
      <c r="I874" s="4"/>
      <c r="J874" s="60"/>
      <c r="K874" s="7"/>
      <c r="L874" s="8"/>
      <c r="M874" s="8"/>
      <c r="N874" s="4"/>
      <c r="O874" s="4"/>
      <c r="P874" s="4"/>
      <c r="Q874" s="4"/>
      <c r="R874" s="4"/>
      <c r="S874" s="4"/>
      <c r="T874" s="4"/>
      <c r="U874" s="4"/>
      <c r="V874" s="4"/>
    </row>
    <row r="875" spans="1:22" ht="15" x14ac:dyDescent="0.2">
      <c r="A875" s="59"/>
      <c r="B875" s="59"/>
      <c r="C875" s="112"/>
      <c r="D875" s="112"/>
      <c r="E875" s="106"/>
      <c r="F875" s="59"/>
      <c r="G875" s="6"/>
      <c r="H875" s="1"/>
      <c r="I875" s="4"/>
      <c r="J875" s="60"/>
      <c r="K875" s="7"/>
      <c r="L875" s="8"/>
      <c r="M875" s="8"/>
      <c r="N875" s="4"/>
      <c r="O875" s="4"/>
      <c r="P875" s="4"/>
      <c r="Q875" s="4"/>
      <c r="R875" s="4"/>
      <c r="S875" s="4"/>
      <c r="T875" s="4"/>
      <c r="U875" s="4"/>
      <c r="V875" s="4"/>
    </row>
    <row r="876" spans="1:22" ht="15" x14ac:dyDescent="0.2">
      <c r="A876" s="59"/>
      <c r="B876" s="59"/>
      <c r="C876" s="112"/>
      <c r="D876" s="112"/>
      <c r="E876" s="106"/>
      <c r="F876" s="59"/>
      <c r="G876" s="6"/>
      <c r="H876" s="1"/>
      <c r="I876" s="4"/>
      <c r="J876" s="60"/>
      <c r="K876" s="7"/>
      <c r="L876" s="8"/>
      <c r="M876" s="8"/>
      <c r="N876" s="4"/>
      <c r="O876" s="4"/>
      <c r="P876" s="4"/>
      <c r="Q876" s="4"/>
      <c r="R876" s="4"/>
      <c r="S876" s="4"/>
      <c r="T876" s="4"/>
      <c r="U876" s="4"/>
      <c r="V876" s="4"/>
    </row>
    <row r="877" spans="1:22" ht="15" x14ac:dyDescent="0.2">
      <c r="A877" s="59"/>
      <c r="B877" s="59"/>
      <c r="C877" s="112"/>
      <c r="D877" s="112"/>
      <c r="E877" s="106"/>
      <c r="F877" s="59"/>
      <c r="G877" s="6"/>
      <c r="H877" s="1"/>
      <c r="I877" s="4"/>
      <c r="J877" s="60"/>
      <c r="K877" s="7"/>
      <c r="L877" s="8"/>
      <c r="M877" s="8"/>
      <c r="N877" s="4"/>
      <c r="O877" s="4"/>
      <c r="P877" s="4"/>
      <c r="Q877" s="4"/>
      <c r="R877" s="4"/>
      <c r="S877" s="4"/>
      <c r="T877" s="4"/>
      <c r="U877" s="4"/>
      <c r="V877" s="4"/>
    </row>
    <row r="878" spans="1:22" ht="15" x14ac:dyDescent="0.2">
      <c r="A878" s="59"/>
      <c r="B878" s="59"/>
      <c r="C878" s="112"/>
      <c r="D878" s="112"/>
      <c r="E878" s="106"/>
      <c r="F878" s="59"/>
      <c r="G878" s="6"/>
      <c r="H878" s="1"/>
      <c r="I878" s="4"/>
      <c r="J878" s="60"/>
      <c r="K878" s="7"/>
      <c r="L878" s="8"/>
      <c r="M878" s="8"/>
      <c r="N878" s="4"/>
      <c r="O878" s="4"/>
      <c r="P878" s="4"/>
      <c r="Q878" s="4"/>
      <c r="R878" s="4"/>
      <c r="S878" s="4"/>
      <c r="T878" s="4"/>
      <c r="U878" s="4"/>
      <c r="V878" s="4"/>
    </row>
    <row r="879" spans="1:22" ht="15" x14ac:dyDescent="0.2">
      <c r="A879" s="59"/>
      <c r="B879" s="59"/>
      <c r="C879" s="112"/>
      <c r="D879" s="112"/>
      <c r="E879" s="106"/>
      <c r="F879" s="59"/>
      <c r="G879" s="6"/>
      <c r="H879" s="1"/>
      <c r="I879" s="4"/>
      <c r="J879" s="60"/>
      <c r="K879" s="7"/>
      <c r="L879" s="8"/>
      <c r="M879" s="8"/>
      <c r="N879" s="4"/>
      <c r="O879" s="4"/>
      <c r="P879" s="4"/>
      <c r="Q879" s="4"/>
      <c r="R879" s="4"/>
      <c r="S879" s="4"/>
      <c r="T879" s="4"/>
      <c r="U879" s="4"/>
      <c r="V879" s="4"/>
    </row>
    <row r="880" spans="1:22" ht="15" x14ac:dyDescent="0.2">
      <c r="A880" s="59"/>
      <c r="B880" s="59"/>
      <c r="C880" s="112"/>
      <c r="D880" s="112"/>
      <c r="E880" s="106"/>
      <c r="F880" s="59"/>
      <c r="G880" s="6"/>
      <c r="H880" s="1"/>
      <c r="I880" s="4"/>
      <c r="J880" s="60"/>
      <c r="K880" s="7"/>
      <c r="L880" s="8"/>
      <c r="M880" s="8"/>
      <c r="N880" s="4"/>
      <c r="O880" s="4"/>
      <c r="P880" s="4"/>
      <c r="Q880" s="4"/>
      <c r="R880" s="4"/>
      <c r="S880" s="4"/>
      <c r="T880" s="4"/>
      <c r="U880" s="4"/>
      <c r="V880" s="4"/>
    </row>
    <row r="881" spans="1:22" ht="15" x14ac:dyDescent="0.2">
      <c r="A881" s="59"/>
      <c r="B881" s="59"/>
      <c r="C881" s="112"/>
      <c r="D881" s="112"/>
      <c r="E881" s="106"/>
      <c r="F881" s="59"/>
      <c r="G881" s="6"/>
      <c r="H881" s="1"/>
      <c r="I881" s="4"/>
      <c r="J881" s="60"/>
      <c r="K881" s="7"/>
      <c r="L881" s="8"/>
      <c r="M881" s="8"/>
      <c r="N881" s="4"/>
      <c r="O881" s="4"/>
      <c r="P881" s="4"/>
      <c r="Q881" s="4"/>
      <c r="R881" s="4"/>
      <c r="S881" s="4"/>
      <c r="T881" s="4"/>
      <c r="U881" s="4"/>
      <c r="V881" s="4"/>
    </row>
    <row r="882" spans="1:22" ht="15" x14ac:dyDescent="0.2">
      <c r="A882" s="59"/>
      <c r="B882" s="59"/>
      <c r="C882" s="112"/>
      <c r="D882" s="112"/>
      <c r="E882" s="106"/>
      <c r="F882" s="59"/>
      <c r="G882" s="6"/>
      <c r="H882" s="1"/>
      <c r="I882" s="4"/>
      <c r="J882" s="60"/>
      <c r="K882" s="7"/>
      <c r="L882" s="8"/>
      <c r="M882" s="8"/>
      <c r="N882" s="4"/>
      <c r="O882" s="4"/>
      <c r="P882" s="4"/>
      <c r="Q882" s="4"/>
      <c r="R882" s="4"/>
      <c r="S882" s="4"/>
      <c r="T882" s="4"/>
      <c r="U882" s="4"/>
      <c r="V882" s="4"/>
    </row>
    <row r="883" spans="1:22" ht="15" x14ac:dyDescent="0.2">
      <c r="A883" s="59"/>
      <c r="B883" s="59"/>
      <c r="C883" s="112"/>
      <c r="D883" s="112"/>
      <c r="E883" s="106"/>
      <c r="F883" s="59"/>
      <c r="G883" s="6"/>
      <c r="H883" s="1"/>
      <c r="I883" s="4"/>
      <c r="J883" s="60"/>
      <c r="K883" s="7"/>
      <c r="L883" s="8"/>
      <c r="M883" s="8"/>
      <c r="N883" s="4"/>
      <c r="O883" s="4"/>
      <c r="P883" s="4"/>
      <c r="Q883" s="4"/>
      <c r="R883" s="4"/>
      <c r="S883" s="4"/>
      <c r="T883" s="4"/>
      <c r="U883" s="4"/>
      <c r="V883" s="4"/>
    </row>
    <row r="884" spans="1:22" ht="15" x14ac:dyDescent="0.2">
      <c r="A884" s="59"/>
      <c r="B884" s="59"/>
      <c r="C884" s="112"/>
      <c r="D884" s="112"/>
      <c r="E884" s="106"/>
      <c r="F884" s="59"/>
      <c r="G884" s="6"/>
      <c r="H884" s="1"/>
      <c r="I884" s="4"/>
      <c r="J884" s="60"/>
      <c r="K884" s="7"/>
      <c r="L884" s="8"/>
      <c r="M884" s="8"/>
      <c r="N884" s="4"/>
      <c r="O884" s="4"/>
      <c r="P884" s="4"/>
      <c r="Q884" s="4"/>
      <c r="R884" s="4"/>
      <c r="S884" s="4"/>
      <c r="T884" s="4"/>
      <c r="U884" s="4"/>
      <c r="V884" s="4"/>
    </row>
    <row r="885" spans="1:22" ht="15" x14ac:dyDescent="0.2">
      <c r="A885" s="59"/>
      <c r="B885" s="59"/>
      <c r="C885" s="112"/>
      <c r="D885" s="112"/>
      <c r="E885" s="106"/>
      <c r="F885" s="59"/>
      <c r="G885" s="6"/>
      <c r="H885" s="1"/>
      <c r="I885" s="4"/>
      <c r="J885" s="60"/>
      <c r="K885" s="7"/>
      <c r="L885" s="8"/>
      <c r="M885" s="8"/>
      <c r="N885" s="4"/>
      <c r="O885" s="4"/>
      <c r="P885" s="4"/>
      <c r="Q885" s="4"/>
      <c r="R885" s="4"/>
      <c r="S885" s="4"/>
      <c r="T885" s="4"/>
      <c r="U885" s="4"/>
      <c r="V885" s="4"/>
    </row>
    <row r="886" spans="1:22" ht="15" x14ac:dyDescent="0.2">
      <c r="A886" s="59"/>
      <c r="B886" s="59"/>
      <c r="C886" s="112"/>
      <c r="D886" s="112"/>
      <c r="E886" s="106"/>
      <c r="F886" s="59"/>
      <c r="G886" s="6"/>
      <c r="H886" s="1"/>
      <c r="I886" s="4"/>
      <c r="J886" s="60"/>
      <c r="K886" s="7"/>
      <c r="L886" s="8"/>
      <c r="M886" s="8"/>
      <c r="N886" s="4"/>
      <c r="O886" s="4"/>
      <c r="P886" s="4"/>
      <c r="Q886" s="4"/>
      <c r="R886" s="4"/>
      <c r="S886" s="4"/>
      <c r="T886" s="4"/>
      <c r="U886" s="4"/>
      <c r="V886" s="4"/>
    </row>
    <row r="887" spans="1:22" ht="15" x14ac:dyDescent="0.2">
      <c r="A887" s="59"/>
      <c r="B887" s="59"/>
      <c r="C887" s="112"/>
      <c r="D887" s="112"/>
      <c r="E887" s="106"/>
      <c r="F887" s="59"/>
      <c r="G887" s="6"/>
      <c r="H887" s="1"/>
      <c r="I887" s="4"/>
      <c r="J887" s="60"/>
      <c r="K887" s="7"/>
      <c r="L887" s="8"/>
      <c r="M887" s="8"/>
      <c r="N887" s="4"/>
      <c r="O887" s="4"/>
      <c r="P887" s="4"/>
      <c r="Q887" s="4"/>
      <c r="R887" s="4"/>
      <c r="S887" s="4"/>
      <c r="T887" s="4"/>
      <c r="U887" s="4"/>
      <c r="V887" s="4"/>
    </row>
    <row r="888" spans="1:22" ht="15" x14ac:dyDescent="0.2">
      <c r="A888" s="59"/>
      <c r="B888" s="59"/>
      <c r="C888" s="112"/>
      <c r="D888" s="112"/>
      <c r="E888" s="106"/>
      <c r="F888" s="59"/>
      <c r="G888" s="6"/>
      <c r="H888" s="1"/>
      <c r="I888" s="4"/>
      <c r="J888" s="60"/>
      <c r="K888" s="7"/>
      <c r="L888" s="8"/>
      <c r="M888" s="8"/>
      <c r="N888" s="4"/>
      <c r="O888" s="4"/>
      <c r="P888" s="4"/>
      <c r="Q888" s="4"/>
      <c r="R888" s="4"/>
      <c r="S888" s="4"/>
      <c r="T888" s="4"/>
      <c r="U888" s="4"/>
      <c r="V888" s="4"/>
    </row>
    <row r="889" spans="1:22" ht="15" x14ac:dyDescent="0.2">
      <c r="A889" s="59"/>
      <c r="B889" s="59"/>
      <c r="C889" s="112"/>
      <c r="D889" s="112"/>
      <c r="E889" s="106"/>
      <c r="F889" s="59"/>
      <c r="G889" s="6"/>
      <c r="H889" s="1"/>
      <c r="I889" s="4"/>
      <c r="J889" s="60"/>
      <c r="K889" s="7"/>
      <c r="L889" s="8"/>
      <c r="M889" s="8"/>
      <c r="N889" s="4"/>
      <c r="O889" s="4"/>
      <c r="P889" s="4"/>
      <c r="Q889" s="4"/>
      <c r="R889" s="4"/>
      <c r="S889" s="4"/>
      <c r="T889" s="4"/>
      <c r="U889" s="4"/>
      <c r="V889" s="4"/>
    </row>
    <row r="890" spans="1:22" ht="15" x14ac:dyDescent="0.2">
      <c r="A890" s="59"/>
      <c r="B890" s="59"/>
      <c r="C890" s="112"/>
      <c r="D890" s="112"/>
      <c r="E890" s="106"/>
      <c r="F890" s="59"/>
      <c r="G890" s="6"/>
      <c r="H890" s="1"/>
      <c r="I890" s="4"/>
      <c r="J890" s="60"/>
      <c r="K890" s="7"/>
      <c r="L890" s="8"/>
      <c r="M890" s="8"/>
      <c r="N890" s="4"/>
      <c r="O890" s="4"/>
      <c r="P890" s="4"/>
      <c r="Q890" s="4"/>
      <c r="R890" s="4"/>
      <c r="S890" s="4"/>
      <c r="T890" s="4"/>
      <c r="U890" s="4"/>
      <c r="V890" s="4"/>
    </row>
    <row r="891" spans="1:22" ht="15" x14ac:dyDescent="0.2">
      <c r="A891" s="59"/>
      <c r="B891" s="59"/>
      <c r="C891" s="112"/>
      <c r="D891" s="112"/>
      <c r="E891" s="106"/>
      <c r="F891" s="59"/>
      <c r="G891" s="6"/>
      <c r="H891" s="1"/>
      <c r="I891" s="4"/>
      <c r="J891" s="60"/>
      <c r="K891" s="7"/>
      <c r="L891" s="8"/>
      <c r="M891" s="8"/>
      <c r="N891" s="4"/>
      <c r="O891" s="4"/>
      <c r="P891" s="4"/>
      <c r="Q891" s="4"/>
      <c r="R891" s="4"/>
      <c r="S891" s="4"/>
      <c r="T891" s="4"/>
      <c r="U891" s="4"/>
      <c r="V891" s="4"/>
    </row>
    <row r="892" spans="1:22" ht="15" x14ac:dyDescent="0.2">
      <c r="A892" s="59"/>
      <c r="B892" s="59"/>
      <c r="C892" s="112"/>
      <c r="D892" s="112"/>
      <c r="E892" s="106"/>
      <c r="F892" s="59"/>
      <c r="G892" s="6"/>
      <c r="H892" s="1"/>
      <c r="I892" s="4"/>
      <c r="J892" s="60"/>
      <c r="K892" s="7"/>
      <c r="L892" s="8"/>
      <c r="M892" s="8"/>
      <c r="N892" s="4"/>
      <c r="O892" s="4"/>
      <c r="P892" s="4"/>
      <c r="Q892" s="4"/>
      <c r="R892" s="4"/>
      <c r="S892" s="4"/>
      <c r="T892" s="4"/>
      <c r="U892" s="4"/>
      <c r="V892" s="4"/>
    </row>
    <row r="893" spans="1:22" ht="15" x14ac:dyDescent="0.2">
      <c r="A893" s="59"/>
      <c r="B893" s="59"/>
      <c r="C893" s="112"/>
      <c r="D893" s="112"/>
      <c r="E893" s="106"/>
      <c r="F893" s="59"/>
      <c r="G893" s="6"/>
      <c r="H893" s="1"/>
      <c r="I893" s="4"/>
      <c r="J893" s="60"/>
      <c r="K893" s="7"/>
      <c r="L893" s="8"/>
      <c r="M893" s="8"/>
      <c r="N893" s="4"/>
      <c r="O893" s="4"/>
      <c r="P893" s="4"/>
      <c r="Q893" s="4"/>
      <c r="R893" s="4"/>
      <c r="S893" s="4"/>
      <c r="T893" s="4"/>
      <c r="U893" s="4"/>
      <c r="V893" s="4"/>
    </row>
    <row r="894" spans="1:22" ht="15" x14ac:dyDescent="0.2">
      <c r="A894" s="59"/>
      <c r="B894" s="59"/>
      <c r="C894" s="112"/>
      <c r="D894" s="112"/>
      <c r="E894" s="106"/>
      <c r="F894" s="59"/>
      <c r="G894" s="6"/>
      <c r="H894" s="1"/>
      <c r="I894" s="4"/>
      <c r="J894" s="60"/>
      <c r="K894" s="7"/>
      <c r="L894" s="8"/>
      <c r="M894" s="8"/>
      <c r="N894" s="4"/>
      <c r="O894" s="4"/>
      <c r="P894" s="4"/>
      <c r="Q894" s="4"/>
      <c r="R894" s="4"/>
      <c r="S894" s="4"/>
      <c r="T894" s="4"/>
      <c r="U894" s="4"/>
      <c r="V894" s="4"/>
    </row>
    <row r="895" spans="1:22" ht="15" x14ac:dyDescent="0.2">
      <c r="A895" s="59"/>
      <c r="B895" s="59"/>
      <c r="C895" s="112"/>
      <c r="D895" s="112"/>
      <c r="E895" s="106"/>
      <c r="F895" s="59"/>
      <c r="G895" s="6"/>
      <c r="H895" s="1"/>
      <c r="I895" s="4"/>
      <c r="J895" s="60"/>
      <c r="K895" s="7"/>
      <c r="L895" s="8"/>
      <c r="M895" s="8"/>
      <c r="N895" s="4"/>
      <c r="O895" s="4"/>
      <c r="P895" s="4"/>
      <c r="Q895" s="4"/>
      <c r="R895" s="4"/>
      <c r="S895" s="4"/>
      <c r="T895" s="4"/>
      <c r="U895" s="4"/>
      <c r="V895" s="4"/>
    </row>
    <row r="896" spans="1:22" ht="15" x14ac:dyDescent="0.2">
      <c r="A896" s="59"/>
      <c r="B896" s="59"/>
      <c r="C896" s="112"/>
      <c r="D896" s="112"/>
      <c r="E896" s="106"/>
      <c r="F896" s="59"/>
      <c r="G896" s="6"/>
      <c r="H896" s="1"/>
      <c r="I896" s="4"/>
      <c r="J896" s="60"/>
      <c r="K896" s="7"/>
      <c r="L896" s="8"/>
      <c r="M896" s="8"/>
      <c r="N896" s="4"/>
      <c r="O896" s="4"/>
      <c r="P896" s="4"/>
      <c r="Q896" s="4"/>
      <c r="R896" s="4"/>
      <c r="S896" s="4"/>
      <c r="T896" s="4"/>
      <c r="U896" s="4"/>
      <c r="V896" s="4"/>
    </row>
    <row r="897" spans="1:22" ht="15" x14ac:dyDescent="0.2">
      <c r="A897" s="59"/>
      <c r="B897" s="59"/>
      <c r="C897" s="112"/>
      <c r="D897" s="112"/>
      <c r="E897" s="106"/>
      <c r="F897" s="59"/>
      <c r="G897" s="6"/>
      <c r="H897" s="1"/>
      <c r="I897" s="4"/>
      <c r="J897" s="60"/>
      <c r="K897" s="7"/>
      <c r="L897" s="8"/>
      <c r="M897" s="8"/>
      <c r="N897" s="4"/>
      <c r="O897" s="4"/>
      <c r="P897" s="4"/>
      <c r="Q897" s="4"/>
      <c r="R897" s="4"/>
      <c r="S897" s="4"/>
      <c r="T897" s="4"/>
      <c r="U897" s="4"/>
      <c r="V897" s="4"/>
    </row>
    <row r="898" spans="1:22" ht="15" x14ac:dyDescent="0.2">
      <c r="A898" s="59"/>
      <c r="B898" s="59"/>
      <c r="C898" s="112"/>
      <c r="D898" s="112"/>
      <c r="E898" s="106"/>
      <c r="F898" s="59"/>
      <c r="G898" s="6"/>
      <c r="H898" s="1"/>
      <c r="I898" s="4"/>
      <c r="J898" s="60"/>
      <c r="K898" s="7"/>
      <c r="L898" s="8"/>
      <c r="M898" s="8"/>
      <c r="N898" s="4"/>
      <c r="O898" s="4"/>
      <c r="P898" s="4"/>
      <c r="Q898" s="4"/>
      <c r="R898" s="4"/>
      <c r="S898" s="4"/>
      <c r="T898" s="4"/>
      <c r="U898" s="4"/>
      <c r="V898" s="4"/>
    </row>
    <row r="899" spans="1:22" ht="15" x14ac:dyDescent="0.2">
      <c r="A899" s="59"/>
      <c r="B899" s="59"/>
      <c r="C899" s="112"/>
      <c r="D899" s="112"/>
      <c r="E899" s="106"/>
      <c r="F899" s="59"/>
      <c r="G899" s="6"/>
      <c r="H899" s="1"/>
      <c r="I899" s="4"/>
      <c r="J899" s="60"/>
      <c r="K899" s="7"/>
      <c r="L899" s="8"/>
      <c r="M899" s="8"/>
      <c r="N899" s="4"/>
      <c r="O899" s="4"/>
      <c r="P899" s="4"/>
      <c r="Q899" s="4"/>
      <c r="R899" s="4"/>
      <c r="S899" s="4"/>
      <c r="T899" s="4"/>
      <c r="U899" s="4"/>
      <c r="V899" s="4"/>
    </row>
    <row r="900" spans="1:22" ht="15" x14ac:dyDescent="0.2">
      <c r="A900" s="59"/>
      <c r="B900" s="59"/>
      <c r="C900" s="112"/>
      <c r="D900" s="112"/>
      <c r="E900" s="106"/>
      <c r="F900" s="59"/>
      <c r="G900" s="6"/>
      <c r="H900" s="1"/>
      <c r="I900" s="4"/>
      <c r="J900" s="60"/>
      <c r="K900" s="7"/>
      <c r="L900" s="8"/>
      <c r="M900" s="8"/>
      <c r="N900" s="4"/>
      <c r="O900" s="4"/>
      <c r="P900" s="4"/>
      <c r="Q900" s="4"/>
      <c r="R900" s="4"/>
      <c r="S900" s="4"/>
      <c r="T900" s="4"/>
      <c r="U900" s="4"/>
      <c r="V900" s="4"/>
    </row>
    <row r="901" spans="1:22" ht="15" x14ac:dyDescent="0.2">
      <c r="A901" s="59"/>
      <c r="B901" s="59"/>
      <c r="C901" s="112"/>
      <c r="D901" s="112"/>
      <c r="E901" s="106"/>
      <c r="F901" s="59"/>
      <c r="G901" s="6"/>
      <c r="H901" s="1"/>
      <c r="I901" s="4"/>
      <c r="J901" s="60"/>
      <c r="K901" s="7"/>
      <c r="L901" s="8"/>
      <c r="M901" s="8"/>
      <c r="N901" s="4"/>
      <c r="O901" s="4"/>
      <c r="P901" s="4"/>
      <c r="Q901" s="4"/>
      <c r="R901" s="4"/>
      <c r="S901" s="4"/>
      <c r="T901" s="4"/>
      <c r="U901" s="4"/>
      <c r="V901" s="4"/>
    </row>
    <row r="902" spans="1:22" ht="15" x14ac:dyDescent="0.2">
      <c r="A902" s="59"/>
      <c r="B902" s="59"/>
      <c r="C902" s="112"/>
      <c r="D902" s="112"/>
      <c r="E902" s="106"/>
      <c r="F902" s="59"/>
      <c r="G902" s="6"/>
      <c r="H902" s="1"/>
      <c r="I902" s="4"/>
      <c r="J902" s="60"/>
      <c r="K902" s="7"/>
      <c r="L902" s="8"/>
      <c r="M902" s="8"/>
      <c r="N902" s="4"/>
      <c r="O902" s="4"/>
      <c r="P902" s="4"/>
      <c r="Q902" s="4"/>
      <c r="R902" s="4"/>
      <c r="S902" s="4"/>
      <c r="T902" s="4"/>
      <c r="U902" s="4"/>
      <c r="V902" s="4"/>
    </row>
    <row r="903" spans="1:22" ht="15" x14ac:dyDescent="0.2">
      <c r="A903" s="59"/>
      <c r="B903" s="59"/>
      <c r="C903" s="112"/>
      <c r="D903" s="112"/>
      <c r="E903" s="106"/>
      <c r="F903" s="59"/>
      <c r="G903" s="6"/>
      <c r="H903" s="1"/>
      <c r="I903" s="4"/>
      <c r="J903" s="60"/>
      <c r="K903" s="7"/>
      <c r="L903" s="8"/>
      <c r="M903" s="8"/>
      <c r="N903" s="4"/>
      <c r="O903" s="4"/>
      <c r="P903" s="4"/>
      <c r="Q903" s="4"/>
      <c r="R903" s="4"/>
      <c r="S903" s="4"/>
      <c r="T903" s="4"/>
      <c r="U903" s="4"/>
      <c r="V903" s="4"/>
    </row>
    <row r="904" spans="1:22" ht="15" x14ac:dyDescent="0.2">
      <c r="A904" s="59"/>
      <c r="B904" s="59"/>
      <c r="C904" s="112"/>
      <c r="D904" s="112"/>
      <c r="E904" s="106"/>
      <c r="F904" s="59"/>
      <c r="G904" s="6"/>
      <c r="H904" s="1"/>
      <c r="I904" s="4"/>
      <c r="J904" s="60"/>
      <c r="K904" s="7"/>
      <c r="L904" s="8"/>
      <c r="M904" s="8"/>
      <c r="N904" s="4"/>
      <c r="O904" s="4"/>
      <c r="P904" s="4"/>
      <c r="Q904" s="4"/>
      <c r="R904" s="4"/>
      <c r="S904" s="4"/>
      <c r="T904" s="4"/>
      <c r="U904" s="4"/>
      <c r="V904" s="4"/>
    </row>
    <row r="905" spans="1:22" ht="15" x14ac:dyDescent="0.2">
      <c r="A905" s="59"/>
      <c r="B905" s="59"/>
      <c r="C905" s="112"/>
      <c r="D905" s="112"/>
      <c r="E905" s="106"/>
      <c r="F905" s="59"/>
      <c r="G905" s="6"/>
      <c r="H905" s="1"/>
      <c r="I905" s="4"/>
      <c r="J905" s="60"/>
      <c r="K905" s="7"/>
      <c r="L905" s="8"/>
      <c r="M905" s="8"/>
      <c r="N905" s="4"/>
      <c r="O905" s="4"/>
      <c r="P905" s="4"/>
      <c r="Q905" s="4"/>
      <c r="R905" s="4"/>
      <c r="S905" s="4"/>
      <c r="T905" s="4"/>
      <c r="U905" s="4"/>
      <c r="V905" s="4"/>
    </row>
    <row r="906" spans="1:22" ht="15" x14ac:dyDescent="0.2">
      <c r="A906" s="59"/>
      <c r="B906" s="59"/>
      <c r="C906" s="112"/>
      <c r="D906" s="112"/>
      <c r="E906" s="106"/>
      <c r="F906" s="59"/>
      <c r="G906" s="6"/>
      <c r="H906" s="1"/>
      <c r="I906" s="4"/>
      <c r="J906" s="60"/>
      <c r="K906" s="7"/>
      <c r="L906" s="8"/>
      <c r="M906" s="8"/>
      <c r="N906" s="4"/>
      <c r="O906" s="4"/>
      <c r="P906" s="4"/>
      <c r="Q906" s="4"/>
      <c r="R906" s="4"/>
      <c r="S906" s="4"/>
      <c r="T906" s="4"/>
      <c r="U906" s="4"/>
      <c r="V906" s="4"/>
    </row>
    <row r="907" spans="1:22" ht="15" x14ac:dyDescent="0.2">
      <c r="A907" s="59"/>
      <c r="B907" s="59"/>
      <c r="C907" s="112"/>
      <c r="D907" s="112"/>
      <c r="E907" s="106"/>
      <c r="F907" s="59"/>
      <c r="G907" s="6"/>
      <c r="H907" s="1"/>
      <c r="I907" s="4"/>
      <c r="J907" s="60"/>
      <c r="K907" s="7"/>
      <c r="L907" s="8"/>
      <c r="M907" s="8"/>
      <c r="N907" s="4"/>
      <c r="O907" s="4"/>
      <c r="P907" s="4"/>
      <c r="Q907" s="4"/>
      <c r="R907" s="4"/>
      <c r="S907" s="4"/>
      <c r="T907" s="4"/>
      <c r="U907" s="4"/>
      <c r="V907" s="4"/>
    </row>
    <row r="908" spans="1:22" ht="15" x14ac:dyDescent="0.2">
      <c r="A908" s="59"/>
      <c r="B908" s="59"/>
      <c r="C908" s="112"/>
      <c r="D908" s="112"/>
      <c r="E908" s="106"/>
      <c r="F908" s="59"/>
      <c r="G908" s="6"/>
      <c r="H908" s="1"/>
      <c r="I908" s="4"/>
      <c r="J908" s="60"/>
      <c r="K908" s="7"/>
      <c r="L908" s="8"/>
      <c r="M908" s="8"/>
      <c r="N908" s="4"/>
      <c r="O908" s="4"/>
      <c r="P908" s="4"/>
      <c r="Q908" s="4"/>
      <c r="R908" s="4"/>
      <c r="S908" s="4"/>
      <c r="T908" s="4"/>
      <c r="U908" s="4"/>
      <c r="V908" s="4"/>
    </row>
    <row r="909" spans="1:22" ht="15" x14ac:dyDescent="0.2">
      <c r="A909" s="59"/>
      <c r="B909" s="59"/>
      <c r="C909" s="112"/>
      <c r="D909" s="112"/>
      <c r="E909" s="106"/>
      <c r="F909" s="59"/>
      <c r="G909" s="6"/>
      <c r="H909" s="1"/>
      <c r="I909" s="4"/>
      <c r="J909" s="60"/>
      <c r="K909" s="7"/>
      <c r="L909" s="8"/>
      <c r="M909" s="8"/>
      <c r="N909" s="4"/>
      <c r="O909" s="4"/>
      <c r="P909" s="4"/>
      <c r="Q909" s="4"/>
      <c r="R909" s="4"/>
      <c r="S909" s="4"/>
      <c r="T909" s="4"/>
      <c r="U909" s="4"/>
      <c r="V909" s="4"/>
    </row>
    <row r="910" spans="1:22" ht="15" x14ac:dyDescent="0.2">
      <c r="A910" s="59"/>
      <c r="B910" s="59"/>
      <c r="C910" s="112"/>
      <c r="D910" s="112"/>
      <c r="E910" s="106"/>
      <c r="F910" s="59"/>
      <c r="G910" s="6"/>
      <c r="H910" s="1"/>
      <c r="I910" s="4"/>
      <c r="J910" s="60"/>
      <c r="K910" s="7"/>
      <c r="L910" s="8"/>
      <c r="M910" s="8"/>
      <c r="N910" s="4"/>
      <c r="O910" s="4"/>
      <c r="P910" s="4"/>
      <c r="Q910" s="4"/>
      <c r="R910" s="4"/>
      <c r="S910" s="4"/>
      <c r="T910" s="4"/>
      <c r="U910" s="4"/>
      <c r="V910" s="4"/>
    </row>
    <row r="911" spans="1:22" ht="15" x14ac:dyDescent="0.2">
      <c r="A911" s="59"/>
      <c r="B911" s="59"/>
      <c r="C911" s="112"/>
      <c r="D911" s="112"/>
      <c r="E911" s="106"/>
      <c r="F911" s="59"/>
      <c r="G911" s="6"/>
      <c r="H911" s="1"/>
      <c r="I911" s="4"/>
      <c r="J911" s="60"/>
      <c r="K911" s="7"/>
      <c r="L911" s="8"/>
      <c r="M911" s="8"/>
      <c r="N911" s="4"/>
      <c r="O911" s="4"/>
      <c r="P911" s="4"/>
      <c r="Q911" s="4"/>
      <c r="R911" s="4"/>
      <c r="S911" s="4"/>
      <c r="T911" s="4"/>
      <c r="U911" s="4"/>
      <c r="V911" s="4"/>
    </row>
    <row r="912" spans="1:22" ht="15" x14ac:dyDescent="0.2">
      <c r="A912" s="59"/>
      <c r="B912" s="59"/>
      <c r="C912" s="112"/>
      <c r="D912" s="112"/>
      <c r="E912" s="106"/>
      <c r="F912" s="59"/>
      <c r="G912" s="6"/>
      <c r="H912" s="1"/>
      <c r="I912" s="4"/>
      <c r="J912" s="60"/>
      <c r="K912" s="7"/>
      <c r="L912" s="8"/>
      <c r="M912" s="8"/>
      <c r="N912" s="4"/>
      <c r="O912" s="4"/>
      <c r="P912" s="4"/>
      <c r="Q912" s="4"/>
      <c r="R912" s="4"/>
      <c r="S912" s="4"/>
      <c r="T912" s="4"/>
      <c r="U912" s="4"/>
      <c r="V912" s="4"/>
    </row>
    <row r="913" spans="1:22" ht="15" x14ac:dyDescent="0.2">
      <c r="A913" s="59"/>
      <c r="B913" s="59"/>
      <c r="C913" s="112"/>
      <c r="D913" s="112"/>
      <c r="E913" s="106"/>
      <c r="F913" s="59"/>
      <c r="G913" s="6"/>
      <c r="H913" s="1"/>
      <c r="I913" s="4"/>
      <c r="J913" s="60"/>
      <c r="K913" s="7"/>
      <c r="L913" s="8"/>
      <c r="M913" s="8"/>
      <c r="N913" s="4"/>
      <c r="O913" s="4"/>
      <c r="P913" s="4"/>
      <c r="Q913" s="4"/>
      <c r="R913" s="4"/>
      <c r="S913" s="4"/>
      <c r="T913" s="4"/>
      <c r="U913" s="4"/>
      <c r="V913" s="4"/>
    </row>
    <row r="914" spans="1:22" ht="15" x14ac:dyDescent="0.2">
      <c r="A914" s="59"/>
      <c r="B914" s="59"/>
      <c r="C914" s="112"/>
      <c r="D914" s="112"/>
      <c r="E914" s="106"/>
      <c r="F914" s="59"/>
      <c r="G914" s="6"/>
      <c r="H914" s="1"/>
      <c r="I914" s="4"/>
      <c r="J914" s="60"/>
      <c r="K914" s="7"/>
      <c r="L914" s="8"/>
      <c r="M914" s="8"/>
      <c r="N914" s="4"/>
      <c r="O914" s="4"/>
      <c r="P914" s="4"/>
      <c r="Q914" s="4"/>
      <c r="R914" s="4"/>
      <c r="S914" s="4"/>
      <c r="T914" s="4"/>
      <c r="U914" s="4"/>
      <c r="V914" s="4"/>
    </row>
    <row r="915" spans="1:22" ht="15" x14ac:dyDescent="0.2">
      <c r="A915" s="59"/>
      <c r="B915" s="59"/>
      <c r="C915" s="112"/>
      <c r="D915" s="112"/>
      <c r="E915" s="106"/>
      <c r="F915" s="59"/>
      <c r="G915" s="6"/>
      <c r="H915" s="1"/>
      <c r="I915" s="4"/>
      <c r="J915" s="60"/>
      <c r="K915" s="7"/>
      <c r="L915" s="8"/>
      <c r="M915" s="8"/>
      <c r="N915" s="4"/>
      <c r="O915" s="4"/>
      <c r="P915" s="4"/>
      <c r="Q915" s="4"/>
      <c r="R915" s="4"/>
      <c r="S915" s="4"/>
      <c r="T915" s="4"/>
      <c r="U915" s="4"/>
      <c r="V915" s="4"/>
    </row>
    <row r="916" spans="1:22" ht="15" x14ac:dyDescent="0.2">
      <c r="A916" s="59"/>
      <c r="B916" s="59"/>
      <c r="C916" s="112"/>
      <c r="D916" s="112"/>
      <c r="E916" s="106"/>
      <c r="F916" s="59"/>
      <c r="G916" s="6"/>
      <c r="H916" s="1"/>
      <c r="I916" s="4"/>
      <c r="J916" s="60"/>
      <c r="K916" s="7"/>
      <c r="L916" s="8"/>
      <c r="M916" s="8"/>
      <c r="N916" s="4"/>
      <c r="O916" s="4"/>
      <c r="P916" s="4"/>
      <c r="Q916" s="4"/>
      <c r="R916" s="4"/>
      <c r="S916" s="4"/>
      <c r="T916" s="4"/>
      <c r="U916" s="4"/>
      <c r="V916" s="4"/>
    </row>
    <row r="917" spans="1:22" ht="15" x14ac:dyDescent="0.2">
      <c r="A917" s="59"/>
      <c r="B917" s="59"/>
      <c r="C917" s="112"/>
      <c r="D917" s="112"/>
      <c r="E917" s="106"/>
      <c r="F917" s="59"/>
      <c r="G917" s="6"/>
      <c r="H917" s="1"/>
      <c r="I917" s="4"/>
      <c r="J917" s="60"/>
      <c r="K917" s="7"/>
      <c r="L917" s="8"/>
      <c r="M917" s="8"/>
      <c r="N917" s="4"/>
      <c r="O917" s="4"/>
      <c r="P917" s="4"/>
      <c r="Q917" s="4"/>
      <c r="R917" s="4"/>
      <c r="S917" s="4"/>
      <c r="T917" s="4"/>
      <c r="U917" s="4"/>
      <c r="V917" s="4"/>
    </row>
    <row r="918" spans="1:22" ht="15" x14ac:dyDescent="0.2">
      <c r="A918" s="59"/>
      <c r="B918" s="59"/>
      <c r="C918" s="112"/>
      <c r="D918" s="112"/>
      <c r="E918" s="106"/>
      <c r="F918" s="59"/>
      <c r="G918" s="6"/>
      <c r="H918" s="1"/>
      <c r="I918" s="4"/>
      <c r="J918" s="60"/>
      <c r="K918" s="7"/>
      <c r="L918" s="8"/>
      <c r="M918" s="8"/>
      <c r="N918" s="4"/>
      <c r="O918" s="4"/>
      <c r="P918" s="4"/>
      <c r="Q918" s="4"/>
      <c r="R918" s="4"/>
      <c r="S918" s="4"/>
      <c r="T918" s="4"/>
      <c r="U918" s="4"/>
      <c r="V918" s="4"/>
    </row>
    <row r="919" spans="1:22" ht="15" x14ac:dyDescent="0.2">
      <c r="A919" s="59"/>
      <c r="B919" s="59"/>
      <c r="C919" s="112"/>
      <c r="D919" s="112"/>
      <c r="E919" s="106"/>
      <c r="F919" s="59"/>
      <c r="G919" s="6"/>
      <c r="H919" s="1"/>
      <c r="I919" s="4"/>
      <c r="J919" s="60"/>
      <c r="K919" s="7"/>
      <c r="L919" s="8"/>
      <c r="M919" s="8"/>
      <c r="N919" s="4"/>
      <c r="O919" s="4"/>
      <c r="P919" s="4"/>
      <c r="Q919" s="4"/>
      <c r="R919" s="4"/>
      <c r="S919" s="4"/>
      <c r="T919" s="4"/>
      <c r="U919" s="4"/>
      <c r="V919" s="4"/>
    </row>
    <row r="920" spans="1:22" ht="15" x14ac:dyDescent="0.2">
      <c r="A920" s="59"/>
      <c r="B920" s="59"/>
      <c r="C920" s="112"/>
      <c r="D920" s="112"/>
      <c r="E920" s="106"/>
      <c r="F920" s="59"/>
      <c r="G920" s="6"/>
      <c r="H920" s="1"/>
      <c r="I920" s="4"/>
      <c r="J920" s="60"/>
      <c r="K920" s="7"/>
      <c r="L920" s="8"/>
      <c r="M920" s="8"/>
      <c r="N920" s="4"/>
      <c r="O920" s="4"/>
      <c r="P920" s="4"/>
      <c r="Q920" s="4"/>
      <c r="R920" s="4"/>
      <c r="S920" s="4"/>
      <c r="T920" s="4"/>
      <c r="U920" s="4"/>
      <c r="V920" s="4"/>
    </row>
    <row r="921" spans="1:22" ht="15" x14ac:dyDescent="0.2">
      <c r="A921" s="59"/>
      <c r="B921" s="59"/>
      <c r="C921" s="112"/>
      <c r="D921" s="112"/>
      <c r="E921" s="106"/>
      <c r="F921" s="59"/>
      <c r="G921" s="6"/>
      <c r="H921" s="1"/>
      <c r="I921" s="4"/>
      <c r="J921" s="60"/>
      <c r="K921" s="7"/>
      <c r="L921" s="8"/>
      <c r="M921" s="8"/>
      <c r="N921" s="4"/>
      <c r="O921" s="4"/>
      <c r="P921" s="4"/>
      <c r="Q921" s="4"/>
      <c r="R921" s="4"/>
      <c r="S921" s="4"/>
      <c r="T921" s="4"/>
      <c r="U921" s="4"/>
      <c r="V921" s="4"/>
    </row>
    <row r="922" spans="1:22" ht="15" x14ac:dyDescent="0.2">
      <c r="A922" s="59"/>
      <c r="B922" s="59"/>
      <c r="C922" s="112"/>
      <c r="D922" s="112"/>
      <c r="E922" s="106"/>
      <c r="F922" s="59"/>
      <c r="G922" s="6"/>
      <c r="H922" s="1"/>
      <c r="I922" s="4"/>
      <c r="J922" s="60"/>
      <c r="K922" s="7"/>
      <c r="L922" s="8"/>
      <c r="M922" s="8"/>
      <c r="N922" s="4"/>
      <c r="O922" s="4"/>
      <c r="P922" s="4"/>
      <c r="Q922" s="4"/>
      <c r="R922" s="4"/>
      <c r="S922" s="4"/>
      <c r="T922" s="4"/>
      <c r="U922" s="4"/>
      <c r="V922" s="4"/>
    </row>
    <row r="923" spans="1:22" ht="15" x14ac:dyDescent="0.2">
      <c r="A923" s="59"/>
      <c r="B923" s="59"/>
      <c r="C923" s="112"/>
      <c r="D923" s="112"/>
      <c r="E923" s="106"/>
      <c r="F923" s="59"/>
      <c r="G923" s="6"/>
      <c r="H923" s="1"/>
      <c r="I923" s="4"/>
      <c r="J923" s="60"/>
      <c r="K923" s="7"/>
      <c r="L923" s="8"/>
      <c r="M923" s="8"/>
      <c r="N923" s="4"/>
      <c r="O923" s="4"/>
      <c r="P923" s="4"/>
      <c r="Q923" s="4"/>
      <c r="R923" s="4"/>
      <c r="S923" s="4"/>
      <c r="T923" s="4"/>
      <c r="U923" s="4"/>
      <c r="V923" s="4"/>
    </row>
    <row r="924" spans="1:22" ht="15" x14ac:dyDescent="0.2">
      <c r="A924" s="59"/>
      <c r="B924" s="59"/>
      <c r="C924" s="112"/>
      <c r="D924" s="112"/>
      <c r="E924" s="106"/>
      <c r="F924" s="59"/>
      <c r="G924" s="6"/>
      <c r="H924" s="1"/>
      <c r="I924" s="4"/>
      <c r="J924" s="60"/>
      <c r="K924" s="7"/>
      <c r="L924" s="8"/>
      <c r="M924" s="8"/>
      <c r="N924" s="4"/>
      <c r="O924" s="4"/>
      <c r="P924" s="4"/>
      <c r="Q924" s="4"/>
      <c r="R924" s="4"/>
      <c r="S924" s="4"/>
      <c r="T924" s="4"/>
      <c r="U924" s="4"/>
      <c r="V924" s="4"/>
    </row>
    <row r="925" spans="1:22" ht="15" x14ac:dyDescent="0.2">
      <c r="A925" s="59"/>
      <c r="B925" s="59"/>
      <c r="C925" s="112"/>
      <c r="D925" s="112"/>
      <c r="E925" s="106"/>
      <c r="F925" s="59"/>
      <c r="G925" s="6"/>
      <c r="H925" s="1"/>
      <c r="I925" s="4"/>
      <c r="J925" s="60"/>
      <c r="K925" s="7"/>
      <c r="L925" s="8"/>
      <c r="M925" s="8"/>
      <c r="N925" s="4"/>
      <c r="O925" s="4"/>
      <c r="P925" s="4"/>
      <c r="Q925" s="4"/>
      <c r="R925" s="4"/>
      <c r="S925" s="4"/>
      <c r="T925" s="4"/>
      <c r="U925" s="4"/>
      <c r="V925" s="4"/>
    </row>
    <row r="926" spans="1:22" ht="15" x14ac:dyDescent="0.2">
      <c r="A926" s="59"/>
      <c r="B926" s="59"/>
      <c r="C926" s="112"/>
      <c r="D926" s="112"/>
      <c r="E926" s="106"/>
      <c r="F926" s="59"/>
      <c r="G926" s="6"/>
      <c r="H926" s="1"/>
      <c r="I926" s="4"/>
      <c r="J926" s="60"/>
      <c r="K926" s="7"/>
      <c r="L926" s="8"/>
      <c r="M926" s="8"/>
      <c r="N926" s="4"/>
      <c r="O926" s="4"/>
      <c r="P926" s="4"/>
      <c r="Q926" s="4"/>
      <c r="R926" s="4"/>
      <c r="S926" s="4"/>
      <c r="T926" s="4"/>
      <c r="U926" s="4"/>
      <c r="V926" s="4"/>
    </row>
    <row r="927" spans="1:22" ht="15" x14ac:dyDescent="0.2">
      <c r="A927" s="59"/>
      <c r="B927" s="59"/>
      <c r="C927" s="112"/>
      <c r="D927" s="112"/>
      <c r="E927" s="106"/>
      <c r="F927" s="59"/>
      <c r="G927" s="6"/>
      <c r="H927" s="1"/>
      <c r="I927" s="4"/>
      <c r="J927" s="60"/>
      <c r="K927" s="7"/>
      <c r="L927" s="8"/>
      <c r="M927" s="8"/>
      <c r="N927" s="4"/>
      <c r="O927" s="4"/>
      <c r="P927" s="4"/>
      <c r="Q927" s="4"/>
      <c r="R927" s="4"/>
      <c r="S927" s="4"/>
      <c r="T927" s="4"/>
      <c r="U927" s="4"/>
      <c r="V927" s="4"/>
    </row>
    <row r="928" spans="1:22" ht="15" x14ac:dyDescent="0.2">
      <c r="A928" s="59"/>
      <c r="B928" s="59"/>
      <c r="C928" s="112"/>
      <c r="D928" s="112"/>
      <c r="E928" s="106"/>
      <c r="F928" s="59"/>
      <c r="G928" s="6"/>
      <c r="H928" s="1"/>
      <c r="I928" s="4"/>
      <c r="J928" s="60"/>
      <c r="K928" s="7"/>
      <c r="L928" s="8"/>
      <c r="M928" s="8"/>
      <c r="N928" s="4"/>
      <c r="O928" s="4"/>
      <c r="P928" s="4"/>
      <c r="Q928" s="4"/>
      <c r="R928" s="4"/>
      <c r="S928" s="4"/>
      <c r="T928" s="4"/>
      <c r="U928" s="4"/>
      <c r="V928" s="4"/>
    </row>
    <row r="929" spans="1:22" ht="15" x14ac:dyDescent="0.2">
      <c r="A929" s="59"/>
      <c r="B929" s="59"/>
      <c r="C929" s="112"/>
      <c r="D929" s="112"/>
      <c r="E929" s="106"/>
      <c r="F929" s="59"/>
      <c r="G929" s="6"/>
      <c r="H929" s="1"/>
      <c r="I929" s="4"/>
      <c r="J929" s="60"/>
      <c r="K929" s="7"/>
      <c r="L929" s="8"/>
      <c r="M929" s="8"/>
      <c r="N929" s="4"/>
      <c r="O929" s="4"/>
      <c r="P929" s="4"/>
      <c r="Q929" s="4"/>
      <c r="R929" s="4"/>
      <c r="S929" s="4"/>
      <c r="T929" s="4"/>
      <c r="U929" s="4"/>
      <c r="V929" s="4"/>
    </row>
    <row r="930" spans="1:22" ht="15" x14ac:dyDescent="0.2">
      <c r="A930" s="59"/>
      <c r="B930" s="59"/>
      <c r="C930" s="112"/>
      <c r="D930" s="112"/>
      <c r="E930" s="106"/>
      <c r="F930" s="59"/>
      <c r="G930" s="6"/>
      <c r="H930" s="1"/>
      <c r="I930" s="4"/>
      <c r="J930" s="60"/>
      <c r="K930" s="7"/>
      <c r="L930" s="8"/>
      <c r="M930" s="8"/>
      <c r="N930" s="4"/>
      <c r="O930" s="4"/>
      <c r="P930" s="4"/>
      <c r="Q930" s="4"/>
      <c r="R930" s="4"/>
      <c r="S930" s="4"/>
      <c r="T930" s="4"/>
      <c r="U930" s="4"/>
      <c r="V930" s="4"/>
    </row>
    <row r="931" spans="1:22" ht="15" x14ac:dyDescent="0.2">
      <c r="A931" s="59"/>
      <c r="B931" s="59"/>
      <c r="C931" s="112"/>
      <c r="D931" s="112"/>
      <c r="E931" s="106"/>
      <c r="F931" s="59"/>
      <c r="G931" s="6"/>
      <c r="H931" s="1"/>
      <c r="I931" s="4"/>
      <c r="J931" s="60"/>
      <c r="K931" s="7"/>
      <c r="L931" s="8"/>
      <c r="M931" s="8"/>
      <c r="N931" s="4"/>
      <c r="O931" s="4"/>
      <c r="P931" s="4"/>
      <c r="Q931" s="4"/>
      <c r="R931" s="4"/>
      <c r="S931" s="4"/>
      <c r="T931" s="4"/>
      <c r="U931" s="4"/>
      <c r="V931" s="4"/>
    </row>
    <row r="932" spans="1:22" ht="15" x14ac:dyDescent="0.2">
      <c r="A932" s="59"/>
      <c r="B932" s="59"/>
      <c r="C932" s="112"/>
      <c r="D932" s="112"/>
      <c r="E932" s="106"/>
      <c r="F932" s="59"/>
      <c r="G932" s="6"/>
      <c r="H932" s="1"/>
      <c r="I932" s="4"/>
      <c r="J932" s="60"/>
      <c r="K932" s="7"/>
      <c r="L932" s="8"/>
      <c r="M932" s="8"/>
      <c r="N932" s="4"/>
      <c r="O932" s="4"/>
      <c r="P932" s="4"/>
      <c r="Q932" s="4"/>
      <c r="R932" s="4"/>
      <c r="S932" s="4"/>
      <c r="T932" s="4"/>
      <c r="U932" s="4"/>
      <c r="V932" s="4"/>
    </row>
    <row r="933" spans="1:22" ht="15" x14ac:dyDescent="0.2">
      <c r="A933" s="59"/>
      <c r="B933" s="59"/>
      <c r="C933" s="112"/>
      <c r="D933" s="112"/>
      <c r="E933" s="106"/>
      <c r="F933" s="59"/>
      <c r="G933" s="6"/>
      <c r="H933" s="1"/>
      <c r="I933" s="4"/>
      <c r="J933" s="60"/>
      <c r="K933" s="7"/>
      <c r="L933" s="8"/>
      <c r="M933" s="8"/>
      <c r="N933" s="4"/>
      <c r="O933" s="4"/>
      <c r="P933" s="4"/>
      <c r="Q933" s="4"/>
      <c r="R933" s="4"/>
      <c r="S933" s="4"/>
      <c r="T933" s="4"/>
      <c r="U933" s="4"/>
      <c r="V933" s="4"/>
    </row>
    <row r="934" spans="1:22" ht="15" x14ac:dyDescent="0.2">
      <c r="A934" s="59"/>
      <c r="B934" s="59"/>
      <c r="C934" s="112"/>
      <c r="D934" s="112"/>
      <c r="E934" s="106"/>
      <c r="F934" s="59"/>
      <c r="G934" s="6"/>
      <c r="H934" s="1"/>
      <c r="I934" s="4"/>
      <c r="J934" s="60"/>
      <c r="K934" s="7"/>
      <c r="L934" s="8"/>
      <c r="M934" s="8"/>
      <c r="N934" s="4"/>
      <c r="O934" s="4"/>
      <c r="P934" s="4"/>
      <c r="Q934" s="4"/>
      <c r="R934" s="4"/>
      <c r="S934" s="4"/>
      <c r="T934" s="4"/>
      <c r="U934" s="4"/>
      <c r="V934" s="4"/>
    </row>
    <row r="935" spans="1:22" ht="15" x14ac:dyDescent="0.2">
      <c r="A935" s="59"/>
      <c r="B935" s="59"/>
      <c r="C935" s="112"/>
      <c r="D935" s="112"/>
      <c r="E935" s="106"/>
      <c r="F935" s="59"/>
      <c r="G935" s="6"/>
      <c r="H935" s="1"/>
      <c r="I935" s="4"/>
      <c r="J935" s="60"/>
      <c r="K935" s="7"/>
      <c r="L935" s="8"/>
      <c r="M935" s="8"/>
      <c r="N935" s="4"/>
      <c r="O935" s="4"/>
      <c r="P935" s="4"/>
      <c r="Q935" s="4"/>
      <c r="R935" s="4"/>
      <c r="S935" s="4"/>
      <c r="T935" s="4"/>
      <c r="U935" s="4"/>
      <c r="V935" s="4"/>
    </row>
    <row r="936" spans="1:22" ht="15" x14ac:dyDescent="0.2">
      <c r="A936" s="59"/>
      <c r="B936" s="59"/>
      <c r="C936" s="112"/>
      <c r="D936" s="112"/>
      <c r="E936" s="106"/>
      <c r="F936" s="59"/>
      <c r="G936" s="6"/>
      <c r="H936" s="1"/>
      <c r="I936" s="4"/>
      <c r="J936" s="60"/>
      <c r="K936" s="7"/>
      <c r="L936" s="8"/>
      <c r="M936" s="8"/>
      <c r="N936" s="4"/>
      <c r="O936" s="4"/>
      <c r="P936" s="4"/>
      <c r="Q936" s="4"/>
      <c r="R936" s="4"/>
      <c r="S936" s="4"/>
      <c r="T936" s="4"/>
      <c r="U936" s="4"/>
      <c r="V936" s="4"/>
    </row>
    <row r="937" spans="1:22" ht="15" x14ac:dyDescent="0.2">
      <c r="A937" s="59"/>
      <c r="B937" s="59"/>
      <c r="C937" s="112"/>
      <c r="D937" s="112"/>
      <c r="E937" s="106"/>
      <c r="F937" s="59"/>
      <c r="G937" s="6"/>
      <c r="H937" s="1"/>
      <c r="I937" s="4"/>
      <c r="J937" s="60"/>
      <c r="K937" s="7"/>
      <c r="L937" s="8"/>
      <c r="M937" s="8"/>
      <c r="N937" s="4"/>
      <c r="O937" s="4"/>
      <c r="P937" s="4"/>
      <c r="Q937" s="4"/>
      <c r="R937" s="4"/>
      <c r="S937" s="4"/>
      <c r="T937" s="4"/>
      <c r="U937" s="4"/>
      <c r="V937" s="4"/>
    </row>
    <row r="938" spans="1:22" ht="15" x14ac:dyDescent="0.2">
      <c r="A938" s="59"/>
      <c r="B938" s="59"/>
      <c r="C938" s="112"/>
      <c r="D938" s="112"/>
      <c r="E938" s="106"/>
      <c r="F938" s="59"/>
      <c r="G938" s="6"/>
      <c r="H938" s="1"/>
      <c r="I938" s="4"/>
      <c r="J938" s="60"/>
      <c r="K938" s="7"/>
      <c r="L938" s="8"/>
      <c r="M938" s="8"/>
      <c r="N938" s="4"/>
      <c r="O938" s="4"/>
      <c r="P938" s="4"/>
      <c r="Q938" s="4"/>
      <c r="R938" s="4"/>
      <c r="S938" s="4"/>
      <c r="T938" s="4"/>
      <c r="U938" s="4"/>
      <c r="V938" s="4"/>
    </row>
    <row r="939" spans="1:22" ht="15" x14ac:dyDescent="0.2">
      <c r="A939" s="59"/>
      <c r="B939" s="59"/>
      <c r="C939" s="112"/>
      <c r="D939" s="112"/>
      <c r="E939" s="106"/>
      <c r="F939" s="59"/>
      <c r="G939" s="6"/>
      <c r="H939" s="1"/>
      <c r="I939" s="4"/>
      <c r="J939" s="60"/>
      <c r="K939" s="7"/>
      <c r="L939" s="8"/>
      <c r="M939" s="8"/>
      <c r="N939" s="4"/>
      <c r="O939" s="4"/>
      <c r="P939" s="4"/>
      <c r="Q939" s="4"/>
      <c r="R939" s="4"/>
      <c r="S939" s="4"/>
      <c r="T939" s="4"/>
      <c r="U939" s="4"/>
      <c r="V939" s="4"/>
    </row>
    <row r="940" spans="1:22" ht="15" x14ac:dyDescent="0.2">
      <c r="A940" s="59"/>
      <c r="B940" s="59"/>
      <c r="C940" s="112"/>
      <c r="D940" s="112"/>
      <c r="E940" s="106"/>
      <c r="F940" s="59"/>
      <c r="G940" s="6"/>
      <c r="H940" s="1"/>
      <c r="I940" s="4"/>
      <c r="J940" s="60"/>
      <c r="K940" s="7"/>
      <c r="L940" s="8"/>
      <c r="M940" s="8"/>
      <c r="N940" s="4"/>
      <c r="O940" s="4"/>
      <c r="P940" s="4"/>
      <c r="Q940" s="4"/>
      <c r="R940" s="4"/>
      <c r="S940" s="4"/>
      <c r="T940" s="4"/>
      <c r="U940" s="4"/>
      <c r="V940" s="4"/>
    </row>
    <row r="941" spans="1:22" ht="15" x14ac:dyDescent="0.2">
      <c r="A941" s="59"/>
      <c r="B941" s="59"/>
      <c r="C941" s="112"/>
      <c r="D941" s="112"/>
      <c r="E941" s="106"/>
      <c r="F941" s="59"/>
      <c r="G941" s="6"/>
      <c r="H941" s="1"/>
      <c r="I941" s="4"/>
      <c r="J941" s="60"/>
      <c r="K941" s="7"/>
      <c r="L941" s="8"/>
      <c r="M941" s="8"/>
      <c r="N941" s="4"/>
      <c r="O941" s="4"/>
      <c r="P941" s="4"/>
      <c r="Q941" s="4"/>
      <c r="R941" s="4"/>
      <c r="S941" s="4"/>
      <c r="T941" s="4"/>
      <c r="U941" s="4"/>
      <c r="V941" s="4"/>
    </row>
    <row r="942" spans="1:22" ht="15" x14ac:dyDescent="0.2">
      <c r="A942" s="59"/>
      <c r="B942" s="59"/>
      <c r="C942" s="112"/>
      <c r="D942" s="112"/>
      <c r="E942" s="106"/>
      <c r="F942" s="59"/>
      <c r="G942" s="6"/>
      <c r="H942" s="1"/>
      <c r="I942" s="4"/>
      <c r="J942" s="60"/>
      <c r="K942" s="7"/>
      <c r="L942" s="8"/>
      <c r="M942" s="8"/>
      <c r="N942" s="4"/>
      <c r="O942" s="4"/>
      <c r="P942" s="4"/>
      <c r="Q942" s="4"/>
      <c r="R942" s="4"/>
      <c r="S942" s="4"/>
      <c r="T942" s="4"/>
      <c r="U942" s="4"/>
      <c r="V942" s="4"/>
    </row>
    <row r="943" spans="1:22" ht="15" x14ac:dyDescent="0.2">
      <c r="A943" s="59"/>
      <c r="B943" s="59"/>
      <c r="C943" s="112"/>
      <c r="D943" s="112"/>
      <c r="E943" s="106"/>
      <c r="F943" s="59"/>
      <c r="G943" s="6"/>
      <c r="H943" s="1"/>
      <c r="I943" s="4"/>
      <c r="J943" s="60"/>
      <c r="K943" s="7"/>
      <c r="L943" s="8"/>
      <c r="M943" s="8"/>
      <c r="N943" s="4"/>
      <c r="O943" s="4"/>
      <c r="P943" s="4"/>
      <c r="Q943" s="4"/>
      <c r="R943" s="4"/>
      <c r="S943" s="4"/>
      <c r="T943" s="4"/>
      <c r="U943" s="4"/>
      <c r="V943" s="4"/>
    </row>
    <row r="944" spans="1:22" ht="15" x14ac:dyDescent="0.2">
      <c r="A944" s="59"/>
      <c r="B944" s="59"/>
      <c r="C944" s="112"/>
      <c r="D944" s="112"/>
      <c r="E944" s="106"/>
      <c r="F944" s="59"/>
      <c r="G944" s="6"/>
      <c r="H944" s="1"/>
      <c r="I944" s="4"/>
      <c r="J944" s="60"/>
      <c r="K944" s="7"/>
      <c r="L944" s="8"/>
      <c r="M944" s="8"/>
      <c r="N944" s="4"/>
      <c r="O944" s="4"/>
      <c r="P944" s="4"/>
      <c r="Q944" s="4"/>
      <c r="R944" s="4"/>
      <c r="S944" s="4"/>
      <c r="T944" s="4"/>
      <c r="U944" s="4"/>
      <c r="V944" s="4"/>
    </row>
    <row r="945" spans="1:22" ht="15" x14ac:dyDescent="0.2">
      <c r="A945" s="59"/>
      <c r="B945" s="59"/>
      <c r="C945" s="112"/>
      <c r="D945" s="112"/>
      <c r="E945" s="106"/>
      <c r="F945" s="59"/>
      <c r="G945" s="6"/>
      <c r="H945" s="1"/>
      <c r="I945" s="4"/>
      <c r="J945" s="60"/>
      <c r="K945" s="7"/>
      <c r="L945" s="8"/>
      <c r="M945" s="8"/>
      <c r="N945" s="4"/>
      <c r="O945" s="4"/>
      <c r="P945" s="4"/>
      <c r="Q945" s="4"/>
      <c r="R945" s="4"/>
      <c r="S945" s="4"/>
      <c r="T945" s="4"/>
      <c r="U945" s="4"/>
      <c r="V945" s="4"/>
    </row>
    <row r="946" spans="1:22" ht="15" x14ac:dyDescent="0.2">
      <c r="A946" s="59"/>
      <c r="B946" s="59"/>
      <c r="C946" s="112"/>
      <c r="D946" s="112"/>
      <c r="E946" s="106"/>
      <c r="F946" s="59"/>
      <c r="G946" s="6"/>
      <c r="H946" s="1"/>
      <c r="I946" s="4"/>
      <c r="J946" s="60"/>
      <c r="K946" s="7"/>
      <c r="L946" s="8"/>
      <c r="M946" s="8"/>
      <c r="N946" s="4"/>
      <c r="O946" s="4"/>
      <c r="P946" s="4"/>
      <c r="Q946" s="4"/>
      <c r="R946" s="4"/>
      <c r="S946" s="4"/>
      <c r="T946" s="4"/>
      <c r="U946" s="4"/>
      <c r="V946" s="4"/>
    </row>
    <row r="947" spans="1:22" ht="15" x14ac:dyDescent="0.2">
      <c r="A947" s="59"/>
      <c r="B947" s="59"/>
      <c r="C947" s="112"/>
      <c r="D947" s="112"/>
      <c r="E947" s="106"/>
      <c r="F947" s="59"/>
      <c r="G947" s="6"/>
      <c r="H947" s="1"/>
      <c r="I947" s="4"/>
      <c r="J947" s="60"/>
      <c r="K947" s="7"/>
      <c r="L947" s="8"/>
      <c r="M947" s="8"/>
      <c r="N947" s="4"/>
      <c r="O947" s="4"/>
      <c r="P947" s="4"/>
      <c r="Q947" s="4"/>
      <c r="R947" s="4"/>
      <c r="S947" s="4"/>
      <c r="T947" s="4"/>
      <c r="U947" s="4"/>
      <c r="V947" s="4"/>
    </row>
    <row r="948" spans="1:22" ht="15" x14ac:dyDescent="0.2">
      <c r="A948" s="59"/>
      <c r="B948" s="59"/>
      <c r="C948" s="112"/>
      <c r="D948" s="112"/>
      <c r="E948" s="106"/>
      <c r="F948" s="59"/>
      <c r="G948" s="6"/>
      <c r="H948" s="1"/>
      <c r="I948" s="4"/>
      <c r="J948" s="60"/>
      <c r="K948" s="7"/>
      <c r="L948" s="8"/>
      <c r="M948" s="8"/>
      <c r="N948" s="4"/>
      <c r="O948" s="4"/>
      <c r="P948" s="4"/>
      <c r="Q948" s="4"/>
      <c r="R948" s="4"/>
      <c r="S948" s="4"/>
      <c r="T948" s="4"/>
      <c r="U948" s="4"/>
      <c r="V948" s="4"/>
    </row>
    <row r="949" spans="1:22" ht="15" x14ac:dyDescent="0.2">
      <c r="A949" s="59"/>
      <c r="B949" s="59"/>
      <c r="C949" s="112"/>
      <c r="D949" s="112"/>
      <c r="E949" s="106"/>
      <c r="F949" s="59"/>
      <c r="G949" s="6"/>
      <c r="H949" s="1"/>
      <c r="I949" s="4"/>
      <c r="J949" s="60"/>
      <c r="K949" s="7"/>
      <c r="L949" s="8"/>
      <c r="M949" s="8"/>
      <c r="N949" s="4"/>
      <c r="O949" s="4"/>
      <c r="P949" s="4"/>
      <c r="Q949" s="4"/>
      <c r="R949" s="4"/>
      <c r="S949" s="4"/>
      <c r="T949" s="4"/>
      <c r="U949" s="4"/>
      <c r="V949" s="4"/>
    </row>
    <row r="950" spans="1:22" ht="15" x14ac:dyDescent="0.2">
      <c r="A950" s="59"/>
      <c r="B950" s="59"/>
      <c r="C950" s="112"/>
      <c r="D950" s="112"/>
      <c r="E950" s="106"/>
      <c r="F950" s="59"/>
      <c r="G950" s="6"/>
      <c r="H950" s="1"/>
      <c r="I950" s="4"/>
      <c r="J950" s="60"/>
      <c r="K950" s="7"/>
      <c r="L950" s="8"/>
      <c r="M950" s="8"/>
      <c r="N950" s="4"/>
      <c r="O950" s="4"/>
      <c r="P950" s="4"/>
      <c r="Q950" s="4"/>
      <c r="R950" s="4"/>
      <c r="S950" s="4"/>
      <c r="T950" s="4"/>
      <c r="U950" s="4"/>
      <c r="V950" s="4"/>
    </row>
    <row r="951" spans="1:22" ht="15" x14ac:dyDescent="0.2">
      <c r="A951" s="59"/>
      <c r="B951" s="59"/>
      <c r="C951" s="112"/>
      <c r="D951" s="112"/>
      <c r="E951" s="106"/>
      <c r="F951" s="59"/>
      <c r="G951" s="6"/>
      <c r="H951" s="1"/>
      <c r="I951" s="4"/>
      <c r="J951" s="60"/>
      <c r="K951" s="7"/>
      <c r="L951" s="8"/>
      <c r="M951" s="8"/>
      <c r="N951" s="4"/>
      <c r="O951" s="4"/>
      <c r="P951" s="4"/>
      <c r="Q951" s="4"/>
      <c r="R951" s="4"/>
      <c r="S951" s="4"/>
      <c r="T951" s="4"/>
      <c r="U951" s="4"/>
      <c r="V951" s="4"/>
    </row>
    <row r="952" spans="1:22" ht="15" x14ac:dyDescent="0.2">
      <c r="A952" s="59"/>
      <c r="B952" s="59"/>
      <c r="C952" s="112"/>
      <c r="D952" s="112"/>
      <c r="E952" s="106"/>
      <c r="F952" s="59"/>
      <c r="G952" s="6"/>
      <c r="H952" s="1"/>
      <c r="I952" s="4"/>
      <c r="J952" s="60"/>
      <c r="K952" s="7"/>
      <c r="L952" s="8"/>
      <c r="M952" s="8"/>
      <c r="N952" s="4"/>
      <c r="O952" s="4"/>
      <c r="P952" s="4"/>
      <c r="Q952" s="4"/>
      <c r="R952" s="4"/>
      <c r="S952" s="4"/>
      <c r="T952" s="4"/>
      <c r="U952" s="4"/>
      <c r="V952" s="4"/>
    </row>
    <row r="953" spans="1:22" ht="15" x14ac:dyDescent="0.2">
      <c r="A953" s="59"/>
      <c r="B953" s="59"/>
      <c r="C953" s="112"/>
      <c r="D953" s="112"/>
      <c r="E953" s="106"/>
      <c r="F953" s="59"/>
      <c r="G953" s="6"/>
      <c r="H953" s="1"/>
      <c r="I953" s="4"/>
      <c r="J953" s="60"/>
      <c r="K953" s="7"/>
      <c r="L953" s="8"/>
      <c r="M953" s="8"/>
      <c r="N953" s="4"/>
      <c r="O953" s="4"/>
      <c r="P953" s="4"/>
      <c r="Q953" s="4"/>
      <c r="R953" s="4"/>
      <c r="S953" s="4"/>
      <c r="T953" s="4"/>
      <c r="U953" s="4"/>
      <c r="V953" s="4"/>
    </row>
    <row r="954" spans="1:22" ht="15" x14ac:dyDescent="0.2">
      <c r="A954" s="59"/>
      <c r="B954" s="59"/>
      <c r="C954" s="112"/>
      <c r="D954" s="112"/>
      <c r="E954" s="106"/>
      <c r="F954" s="59"/>
      <c r="G954" s="6"/>
      <c r="H954" s="1"/>
      <c r="I954" s="4"/>
      <c r="J954" s="60"/>
      <c r="K954" s="7"/>
      <c r="L954" s="8"/>
      <c r="M954" s="8"/>
      <c r="N954" s="4"/>
      <c r="O954" s="4"/>
      <c r="P954" s="4"/>
      <c r="Q954" s="4"/>
      <c r="R954" s="4"/>
      <c r="S954" s="4"/>
      <c r="T954" s="4"/>
      <c r="U954" s="4"/>
      <c r="V954" s="4"/>
    </row>
    <row r="955" spans="1:22" ht="15" x14ac:dyDescent="0.2">
      <c r="A955" s="59"/>
      <c r="B955" s="59"/>
      <c r="C955" s="112"/>
      <c r="D955" s="112"/>
      <c r="E955" s="106"/>
      <c r="F955" s="59"/>
      <c r="G955" s="6"/>
      <c r="H955" s="1"/>
      <c r="I955" s="4"/>
      <c r="J955" s="60"/>
      <c r="K955" s="7"/>
      <c r="L955" s="8"/>
      <c r="M955" s="8"/>
      <c r="N955" s="4"/>
      <c r="O955" s="4"/>
      <c r="P955" s="4"/>
      <c r="Q955" s="4"/>
      <c r="R955" s="4"/>
      <c r="S955" s="4"/>
      <c r="T955" s="4"/>
      <c r="U955" s="4"/>
      <c r="V955" s="4"/>
    </row>
    <row r="956" spans="1:22" ht="15" x14ac:dyDescent="0.2">
      <c r="A956" s="59"/>
      <c r="B956" s="59"/>
      <c r="C956" s="112"/>
      <c r="D956" s="112"/>
      <c r="E956" s="106"/>
      <c r="F956" s="59"/>
      <c r="G956" s="6"/>
      <c r="H956" s="1"/>
      <c r="I956" s="4"/>
      <c r="J956" s="60"/>
      <c r="K956" s="7"/>
      <c r="L956" s="8"/>
      <c r="M956" s="8"/>
      <c r="N956" s="4"/>
      <c r="O956" s="4"/>
      <c r="P956" s="4"/>
      <c r="Q956" s="4"/>
      <c r="R956" s="4"/>
      <c r="S956" s="4"/>
      <c r="T956" s="4"/>
      <c r="U956" s="4"/>
      <c r="V956" s="4"/>
    </row>
    <row r="957" spans="1:22" ht="15" x14ac:dyDescent="0.2">
      <c r="A957" s="59"/>
      <c r="B957" s="59"/>
      <c r="C957" s="112"/>
      <c r="D957" s="112"/>
      <c r="E957" s="106"/>
      <c r="F957" s="59"/>
      <c r="G957" s="6"/>
      <c r="H957" s="1"/>
      <c r="I957" s="4"/>
      <c r="J957" s="60"/>
      <c r="K957" s="7"/>
      <c r="L957" s="8"/>
      <c r="M957" s="8"/>
      <c r="N957" s="4"/>
      <c r="O957" s="4"/>
      <c r="P957" s="4"/>
      <c r="Q957" s="4"/>
      <c r="R957" s="4"/>
      <c r="S957" s="4"/>
      <c r="T957" s="4"/>
      <c r="U957" s="4"/>
      <c r="V957" s="4"/>
    </row>
    <row r="958" spans="1:22" ht="15" x14ac:dyDescent="0.2">
      <c r="A958" s="59"/>
      <c r="B958" s="59"/>
      <c r="C958" s="112"/>
      <c r="D958" s="112"/>
      <c r="E958" s="106"/>
      <c r="F958" s="59"/>
      <c r="G958" s="6"/>
      <c r="H958" s="1"/>
      <c r="I958" s="4"/>
      <c r="J958" s="60"/>
      <c r="K958" s="7"/>
      <c r="L958" s="8"/>
      <c r="M958" s="8"/>
      <c r="N958" s="4"/>
      <c r="O958" s="4"/>
      <c r="P958" s="4"/>
      <c r="Q958" s="4"/>
      <c r="R958" s="4"/>
      <c r="S958" s="4"/>
      <c r="T958" s="4"/>
      <c r="U958" s="4"/>
      <c r="V958" s="4"/>
    </row>
    <row r="959" spans="1:22" ht="15" x14ac:dyDescent="0.2">
      <c r="A959" s="59"/>
      <c r="B959" s="59"/>
      <c r="C959" s="112"/>
      <c r="D959" s="112"/>
      <c r="E959" s="106"/>
      <c r="F959" s="59"/>
      <c r="G959" s="6"/>
      <c r="H959" s="1"/>
      <c r="I959" s="4"/>
      <c r="J959" s="60"/>
      <c r="K959" s="7"/>
      <c r="L959" s="8"/>
      <c r="M959" s="8"/>
      <c r="N959" s="4"/>
      <c r="O959" s="4"/>
      <c r="P959" s="4"/>
      <c r="Q959" s="4"/>
      <c r="R959" s="4"/>
      <c r="S959" s="4"/>
      <c r="T959" s="4"/>
      <c r="U959" s="4"/>
      <c r="V959" s="4"/>
    </row>
    <row r="960" spans="1:22" ht="15" x14ac:dyDescent="0.2">
      <c r="A960" s="59"/>
      <c r="B960" s="59"/>
      <c r="C960" s="112"/>
      <c r="D960" s="112"/>
      <c r="E960" s="106"/>
      <c r="F960" s="59"/>
      <c r="G960" s="6"/>
      <c r="H960" s="1"/>
      <c r="I960" s="4"/>
      <c r="J960" s="60"/>
      <c r="K960" s="7"/>
      <c r="L960" s="8"/>
      <c r="M960" s="8"/>
      <c r="N960" s="4"/>
      <c r="O960" s="4"/>
      <c r="P960" s="4"/>
      <c r="Q960" s="4"/>
      <c r="R960" s="4"/>
      <c r="S960" s="4"/>
      <c r="T960" s="4"/>
      <c r="U960" s="4"/>
      <c r="V960" s="4"/>
    </row>
    <row r="961" spans="1:22" ht="15" x14ac:dyDescent="0.2">
      <c r="A961" s="59"/>
      <c r="B961" s="59"/>
      <c r="C961" s="112"/>
      <c r="D961" s="112"/>
      <c r="E961" s="106"/>
      <c r="F961" s="59"/>
      <c r="G961" s="6"/>
      <c r="H961" s="1"/>
      <c r="I961" s="4"/>
      <c r="J961" s="60"/>
      <c r="K961" s="7"/>
      <c r="L961" s="8"/>
      <c r="M961" s="8"/>
      <c r="N961" s="4"/>
      <c r="O961" s="4"/>
      <c r="P961" s="4"/>
      <c r="Q961" s="4"/>
      <c r="R961" s="4"/>
      <c r="S961" s="4"/>
      <c r="T961" s="4"/>
      <c r="U961" s="4"/>
      <c r="V961" s="4"/>
    </row>
    <row r="962" spans="1:22" ht="15" x14ac:dyDescent="0.2">
      <c r="A962" s="59"/>
      <c r="B962" s="59"/>
      <c r="C962" s="112"/>
      <c r="D962" s="112"/>
      <c r="E962" s="106"/>
      <c r="F962" s="59"/>
      <c r="G962" s="6"/>
      <c r="H962" s="1"/>
      <c r="I962" s="4"/>
      <c r="J962" s="60"/>
      <c r="K962" s="7"/>
      <c r="L962" s="8"/>
      <c r="M962" s="8"/>
      <c r="N962" s="4"/>
      <c r="O962" s="4"/>
      <c r="P962" s="4"/>
      <c r="Q962" s="4"/>
      <c r="R962" s="4"/>
      <c r="S962" s="4"/>
      <c r="T962" s="4"/>
      <c r="U962" s="4"/>
      <c r="V962" s="4"/>
    </row>
    <row r="963" spans="1:22" ht="15" x14ac:dyDescent="0.2">
      <c r="A963" s="59"/>
      <c r="B963" s="59"/>
      <c r="C963" s="112"/>
      <c r="D963" s="112"/>
      <c r="E963" s="106"/>
      <c r="F963" s="59"/>
      <c r="G963" s="6"/>
      <c r="H963" s="1"/>
      <c r="I963" s="4"/>
      <c r="J963" s="60"/>
      <c r="K963" s="7"/>
      <c r="L963" s="8"/>
      <c r="M963" s="8"/>
      <c r="N963" s="4"/>
      <c r="O963" s="4"/>
      <c r="P963" s="4"/>
      <c r="Q963" s="4"/>
      <c r="R963" s="4"/>
      <c r="S963" s="4"/>
      <c r="T963" s="4"/>
      <c r="U963" s="4"/>
      <c r="V963" s="4"/>
    </row>
    <row r="964" spans="1:22" ht="15" x14ac:dyDescent="0.2">
      <c r="A964" s="59"/>
      <c r="B964" s="59"/>
      <c r="C964" s="112"/>
      <c r="D964" s="112"/>
      <c r="E964" s="106"/>
      <c r="F964" s="59"/>
      <c r="G964" s="6"/>
      <c r="H964" s="1"/>
      <c r="I964" s="4"/>
      <c r="J964" s="60"/>
      <c r="K964" s="7"/>
      <c r="L964" s="8"/>
      <c r="M964" s="8"/>
      <c r="N964" s="4"/>
      <c r="O964" s="4"/>
      <c r="P964" s="4"/>
      <c r="Q964" s="4"/>
      <c r="R964" s="4"/>
      <c r="S964" s="4"/>
      <c r="T964" s="4"/>
      <c r="U964" s="4"/>
      <c r="V964" s="4"/>
    </row>
    <row r="965" spans="1:22" ht="15" x14ac:dyDescent="0.2">
      <c r="A965" s="59"/>
      <c r="B965" s="59"/>
      <c r="C965" s="112"/>
      <c r="D965" s="112"/>
      <c r="E965" s="106"/>
      <c r="F965" s="59"/>
      <c r="G965" s="6"/>
      <c r="H965" s="1"/>
      <c r="I965" s="4"/>
      <c r="J965" s="60"/>
      <c r="K965" s="7"/>
      <c r="L965" s="8"/>
      <c r="M965" s="8"/>
      <c r="N965" s="4"/>
      <c r="O965" s="4"/>
      <c r="P965" s="4"/>
      <c r="Q965" s="4"/>
      <c r="R965" s="4"/>
      <c r="S965" s="4"/>
      <c r="T965" s="4"/>
      <c r="U965" s="4"/>
      <c r="V965" s="4"/>
    </row>
    <row r="966" spans="1:22" ht="15" x14ac:dyDescent="0.2">
      <c r="A966" s="59"/>
      <c r="B966" s="59"/>
      <c r="C966" s="112"/>
      <c r="D966" s="112"/>
      <c r="E966" s="106"/>
      <c r="F966" s="59"/>
      <c r="G966" s="6"/>
      <c r="H966" s="1"/>
      <c r="I966" s="4"/>
      <c r="J966" s="60"/>
      <c r="K966" s="7"/>
      <c r="L966" s="8"/>
      <c r="M966" s="8"/>
      <c r="N966" s="4"/>
      <c r="O966" s="4"/>
      <c r="P966" s="4"/>
      <c r="Q966" s="4"/>
      <c r="R966" s="4"/>
      <c r="S966" s="4"/>
      <c r="T966" s="4"/>
      <c r="U966" s="4"/>
      <c r="V966" s="4"/>
    </row>
    <row r="967" spans="1:22" ht="15" x14ac:dyDescent="0.2">
      <c r="A967" s="59"/>
      <c r="B967" s="59"/>
      <c r="C967" s="112"/>
      <c r="D967" s="112"/>
      <c r="E967" s="106"/>
      <c r="F967" s="59"/>
      <c r="G967" s="6"/>
      <c r="H967" s="1"/>
      <c r="I967" s="4"/>
      <c r="J967" s="60"/>
      <c r="K967" s="7"/>
      <c r="L967" s="8"/>
      <c r="M967" s="8"/>
      <c r="N967" s="4"/>
      <c r="O967" s="4"/>
      <c r="P967" s="4"/>
      <c r="Q967" s="4"/>
      <c r="R967" s="4"/>
      <c r="S967" s="4"/>
      <c r="T967" s="4"/>
      <c r="U967" s="4"/>
      <c r="V967" s="4"/>
    </row>
    <row r="968" spans="1:22" ht="15" x14ac:dyDescent="0.2">
      <c r="A968" s="59"/>
      <c r="B968" s="59"/>
      <c r="C968" s="112"/>
      <c r="D968" s="112"/>
      <c r="E968" s="106"/>
      <c r="F968" s="59"/>
      <c r="G968" s="6"/>
      <c r="H968" s="1"/>
      <c r="I968" s="4"/>
      <c r="J968" s="60"/>
      <c r="K968" s="7"/>
      <c r="L968" s="8"/>
      <c r="M968" s="8"/>
      <c r="N968" s="4"/>
      <c r="O968" s="4"/>
      <c r="P968" s="4"/>
      <c r="Q968" s="4"/>
      <c r="R968" s="4"/>
      <c r="S968" s="4"/>
      <c r="T968" s="4"/>
      <c r="U968" s="4"/>
      <c r="V968" s="4"/>
    </row>
    <row r="969" spans="1:22" ht="15" x14ac:dyDescent="0.2">
      <c r="A969" s="59"/>
      <c r="B969" s="59"/>
      <c r="C969" s="112"/>
      <c r="D969" s="112"/>
      <c r="E969" s="106"/>
      <c r="F969" s="59"/>
      <c r="G969" s="6"/>
      <c r="H969" s="1"/>
      <c r="I969" s="4"/>
      <c r="J969" s="60"/>
      <c r="K969" s="7"/>
      <c r="L969" s="8"/>
      <c r="M969" s="8"/>
      <c r="N969" s="4"/>
      <c r="O969" s="4"/>
      <c r="P969" s="4"/>
      <c r="Q969" s="4"/>
      <c r="R969" s="4"/>
      <c r="S969" s="4"/>
      <c r="T969" s="4"/>
      <c r="U969" s="4"/>
      <c r="V969" s="4"/>
    </row>
    <row r="970" spans="1:22" ht="15" x14ac:dyDescent="0.2">
      <c r="A970" s="59"/>
      <c r="B970" s="59"/>
      <c r="C970" s="112"/>
      <c r="D970" s="112"/>
      <c r="E970" s="106"/>
      <c r="F970" s="59"/>
      <c r="G970" s="6"/>
      <c r="H970" s="1"/>
      <c r="I970" s="4"/>
      <c r="J970" s="60"/>
      <c r="K970" s="7"/>
      <c r="L970" s="8"/>
      <c r="M970" s="8"/>
      <c r="N970" s="4"/>
      <c r="O970" s="4"/>
      <c r="P970" s="4"/>
      <c r="Q970" s="4"/>
      <c r="R970" s="4"/>
      <c r="S970" s="4"/>
      <c r="T970" s="4"/>
      <c r="U970" s="4"/>
      <c r="V970" s="4"/>
    </row>
    <row r="971" spans="1:22" ht="15" x14ac:dyDescent="0.2">
      <c r="A971" s="59"/>
      <c r="B971" s="59"/>
      <c r="C971" s="112"/>
      <c r="D971" s="112"/>
      <c r="E971" s="106"/>
      <c r="F971" s="59"/>
      <c r="G971" s="6"/>
      <c r="H971" s="1"/>
      <c r="I971" s="4"/>
      <c r="J971" s="60"/>
      <c r="K971" s="7"/>
      <c r="L971" s="8"/>
      <c r="M971" s="8"/>
      <c r="N971" s="4"/>
      <c r="O971" s="4"/>
      <c r="P971" s="4"/>
      <c r="Q971" s="4"/>
      <c r="R971" s="4"/>
      <c r="S971" s="4"/>
      <c r="T971" s="4"/>
      <c r="U971" s="4"/>
      <c r="V971" s="4"/>
    </row>
    <row r="972" spans="1:22" ht="15" x14ac:dyDescent="0.2">
      <c r="A972" s="59"/>
      <c r="B972" s="59"/>
      <c r="C972" s="112"/>
      <c r="D972" s="112"/>
      <c r="E972" s="106"/>
      <c r="F972" s="59"/>
      <c r="G972" s="6"/>
      <c r="H972" s="1"/>
      <c r="I972" s="4"/>
      <c r="J972" s="60"/>
      <c r="K972" s="7"/>
      <c r="L972" s="8"/>
      <c r="M972" s="8"/>
      <c r="N972" s="4"/>
      <c r="O972" s="4"/>
      <c r="P972" s="4"/>
      <c r="Q972" s="4"/>
      <c r="R972" s="4"/>
      <c r="S972" s="4"/>
      <c r="T972" s="4"/>
      <c r="U972" s="4"/>
      <c r="V972" s="4"/>
    </row>
  </sheetData>
  <autoFilter ref="A11:M343">
    <sortState ref="A12:M371">
      <sortCondition ref="K12:K371"/>
    </sortState>
  </autoFilter>
  <mergeCells count="8">
    <mergeCell ref="B9:E9"/>
    <mergeCell ref="F10:H10"/>
    <mergeCell ref="E3:I3"/>
    <mergeCell ref="E4:I4"/>
    <mergeCell ref="B6:I6"/>
    <mergeCell ref="B7:I7"/>
    <mergeCell ref="B8:I8"/>
    <mergeCell ref="F9:H9"/>
  </mergeCells>
  <printOptions horizontalCentered="1"/>
  <pageMargins left="0.39370078740157483" right="0.39370078740157483" top="0.39370078740157483" bottom="0.94488188976377963" header="0" footer="0.39370078740157483"/>
  <pageSetup scale="70" fitToHeight="0" orientation="portrait" r:id="rId1"/>
  <headerFooter>
    <oddFooter>&amp;L&amp;"Calibri,Normal"&amp;9DIRECCIÓN DE PROYECTOS&amp;C&amp;G&amp;R&amp;"Calibri,Normal"&amp;9&amp;P DE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F15"/>
  <sheetViews>
    <sheetView workbookViewId="0">
      <selection activeCell="F16" sqref="F16"/>
    </sheetView>
  </sheetViews>
  <sheetFormatPr baseColWidth="10" defaultRowHeight="14.25" x14ac:dyDescent="0.2"/>
  <sheetData>
    <row r="4" spans="2:6" x14ac:dyDescent="0.2">
      <c r="F4">
        <v>824.74</v>
      </c>
    </row>
    <row r="8" spans="2:6" x14ac:dyDescent="0.2">
      <c r="C8" s="122" t="s">
        <v>575</v>
      </c>
      <c r="F8">
        <v>439.77</v>
      </c>
    </row>
    <row r="10" spans="2:6" x14ac:dyDescent="0.2">
      <c r="D10">
        <v>7</v>
      </c>
      <c r="F10">
        <f>F4-F8</f>
        <v>384.97</v>
      </c>
    </row>
    <row r="11" spans="2:6" x14ac:dyDescent="0.2">
      <c r="B11">
        <v>4.5</v>
      </c>
      <c r="C11">
        <v>1.2</v>
      </c>
      <c r="D11">
        <f>C11*B11</f>
        <v>5.3999999999999995</v>
      </c>
    </row>
    <row r="12" spans="2:6" x14ac:dyDescent="0.2">
      <c r="B12">
        <v>3.2</v>
      </c>
      <c r="C12">
        <v>1.2</v>
      </c>
      <c r="D12" s="116">
        <f>C12*B12</f>
        <v>3.84</v>
      </c>
    </row>
    <row r="15" spans="2:6" x14ac:dyDescent="0.2">
      <c r="D15">
        <f>SUM(D10:D14)</f>
        <v>16.239999999999998</v>
      </c>
      <c r="F15">
        <f>F10-D15</f>
        <v>368.73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FORMATO SCOP</vt:lpstr>
      <vt:lpstr>Hoja1</vt:lpstr>
      <vt:lpstr>'FORMATO SCOP'!Área_de_impresión</vt:lpstr>
      <vt:lpstr>PRELIMINARES</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Licitaciones</cp:lastModifiedBy>
  <cp:lastPrinted>2024-11-11T21:16:21Z</cp:lastPrinted>
  <dcterms:created xsi:type="dcterms:W3CDTF">2022-11-28T20:55:51Z</dcterms:created>
  <dcterms:modified xsi:type="dcterms:W3CDTF">2024-12-02T19:17:24Z</dcterms:modified>
</cp:coreProperties>
</file>